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 tabRatio="973" firstSheet="1" activeTab="1"/>
  </bookViews>
  <sheets>
    <sheet name="4.อาหารกลางวัน" sheetId="3" r:id="rId1"/>
    <sheet name="4.1แบบคำนวณ" sheetId="2" r:id="rId2"/>
    <sheet name="สรุปขนาดโรงเรียน-ประถมศึกษา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____________end01">[2]ปชส!#REF!</definedName>
    <definedName name="________________________end01">[2]ปชส!#REF!</definedName>
    <definedName name="_______________________end01">[2]ปชส!#REF!</definedName>
    <definedName name="_____________________end01">[2]ปชส!#REF!</definedName>
    <definedName name="___________________end01">[2]ปชส!#REF!</definedName>
    <definedName name="_________________end01">[2]ปชส!#REF!</definedName>
    <definedName name="________________ddd11">#REF!</definedName>
    <definedName name="________________ddd15">#REF!</definedName>
    <definedName name="________________ddd6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[2]ปชส!#REF!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fg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[2]ปชส!#REF!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[2]ปชส!#REF!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DAT8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[2]ปชส!#REF!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7">#REF!</definedName>
    <definedName name="________DAT8">#REF!</definedName>
    <definedName name="________DAT9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gfd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[2]ปชส!#REF!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[2]ปชส!#REF!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1">#REF!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[2]ปชส!#REF!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[2]ปชส!#REF!</definedName>
    <definedName name="___DAT1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4">[3]Sheet2!$A$823:$A$826</definedName>
    <definedName name="___ddd5">#REF!</definedName>
    <definedName name="___ddd6">#REF!</definedName>
    <definedName name="___ddd7">[3]Sheet2!$A$839:$A$864</definedName>
    <definedName name="___ddd8">#REF!</definedName>
    <definedName name="___ddd9">#REF!</definedName>
    <definedName name="___end001">#REF!</definedName>
    <definedName name="___end01">[2]ปชส!#REF!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4">[3]Sheet2!$A$823:$A$826</definedName>
    <definedName name="__ddd5">#REF!</definedName>
    <definedName name="__ddd6">#REF!</definedName>
    <definedName name="__ddd7">[3]Sheet2!$A$839:$A$864</definedName>
    <definedName name="__ddd8">#REF!</definedName>
    <definedName name="__ddd9">#REF!</definedName>
    <definedName name="__end001">#REF!</definedName>
    <definedName name="__end01">[2]ปชส!#REF!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10d_5">(#REF!,#REF!)</definedName>
    <definedName name="_12invest_1">(#REF!,#REF!)</definedName>
    <definedName name="_14invest_2">(#REF!,#REF!)</definedName>
    <definedName name="_16invest_3">(#REF!,#REF!)</definedName>
    <definedName name="_18invest_4">(#REF!,#REF!)</definedName>
    <definedName name="_20invest_5">(#REF!,#REF!)</definedName>
    <definedName name="_22invest_1000up_1">(#REF!,#REF!)</definedName>
    <definedName name="_24invest_1000up_2">(#REF!,#REF!)</definedName>
    <definedName name="_26invest_1000up_3">(#REF!,#REF!)</definedName>
    <definedName name="_28invest_1000up_4">(#REF!,#REF!)</definedName>
    <definedName name="_2d_1">(#REF!,#REF!)</definedName>
    <definedName name="_30invest_1000up_5">(#REF!,#REF!)</definedName>
    <definedName name="_32s_1">(#REF!,#REF!)</definedName>
    <definedName name="_34s_2">(#REF!,#REF!)</definedName>
    <definedName name="_36s_3">(#REF!,#REF!)</definedName>
    <definedName name="_38s_4">(#REF!,#REF!)</definedName>
    <definedName name="_40s_5">(#REF!,#REF!)</definedName>
    <definedName name="_42sss_1">(#REF!,#REF!)</definedName>
    <definedName name="_44sss_2">(#REF!,#REF!)</definedName>
    <definedName name="_46sss_3">(#REF!,#REF!)</definedName>
    <definedName name="_48sss_4">(#REF!,#REF!)</definedName>
    <definedName name="_4d_2">(#REF!,#REF!)</definedName>
    <definedName name="_50sss_5">(#REF!,#REF!)</definedName>
    <definedName name="_52ssss_1">(#REF!,#REF!)</definedName>
    <definedName name="_54ssss_2">(#REF!,#REF!)</definedName>
    <definedName name="_56ssss_3">(#REF!,#REF!)</definedName>
    <definedName name="_58ssss_4">(#REF!,#REF!)</definedName>
    <definedName name="_60ssss_5">(#REF!,#REF!)</definedName>
    <definedName name="_62sum_1">#REF!</definedName>
    <definedName name="_64sum_2">#REF!</definedName>
    <definedName name="_66sum_3">#REF!</definedName>
    <definedName name="_68sum_4">#REF!</definedName>
    <definedName name="_6d_3">(#REF!,#REF!)</definedName>
    <definedName name="_70sum_5">#REF!</definedName>
    <definedName name="_72sum_1000up_1">(#REF!,#REF!)</definedName>
    <definedName name="_74sum_1000up_2">(#REF!,#REF!)</definedName>
    <definedName name="_76sum_1000up_3">(#REF!,#REF!)</definedName>
    <definedName name="_78sum_1000up_4">(#REF!,#REF!)</definedName>
    <definedName name="_80sum_1000up_5">(#REF!,#REF!)</definedName>
    <definedName name="_82เบ_กแทนก_น_1">(#REF!,#REF!)</definedName>
    <definedName name="_84เบ_กแทนก_น_2">(#REF!,#REF!)</definedName>
    <definedName name="_86เบ_กแทนก_น_3">(#REF!,#REF!)</definedName>
    <definedName name="_88เบ_กแทนก_น_4">(#REF!,#REF!)</definedName>
    <definedName name="_8d_4">(#REF!,#REF!)</definedName>
    <definedName name="_a12">#REF!</definedName>
    <definedName name="_a13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'[4]รวมรายงาน 6 ม.ค. 59'!#REF!</definedName>
    <definedName name="_DAT9">#REF!</definedName>
    <definedName name="_ddd1">#REF!</definedName>
    <definedName name="_ddd10">#REF!</definedName>
    <definedName name="_ddd10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25">#REF!</definedName>
    <definedName name="_ddd3">#REF!</definedName>
    <definedName name="_ddd30">#REF!</definedName>
    <definedName name="_ddd4">[5]Sheet2!$A$823:$A$826</definedName>
    <definedName name="_ddd5">#REF!</definedName>
    <definedName name="_ddd55">#REF!</definedName>
    <definedName name="_ddd6">#REF!</definedName>
    <definedName name="_ddd7">[5]Sheet2!$A$839:$A$864</definedName>
    <definedName name="_ddd8">#REF!</definedName>
    <definedName name="_ddd9">#REF!</definedName>
    <definedName name="_dddd">#REF!</definedName>
    <definedName name="_dddd10">#REF!</definedName>
    <definedName name="_dep11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ss">#REF!</definedName>
    <definedName name="_ssss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#N/A</definedName>
    <definedName name="AAA">#REF!</definedName>
    <definedName name="AAA0">#REF!</definedName>
    <definedName name="AAA00">#REF!</definedName>
    <definedName name="AAA000">#REF!</definedName>
    <definedName name="ad">#REF!</definedName>
    <definedName name="Amt">"Text Box 56"</definedName>
    <definedName name="B">#N/A</definedName>
    <definedName name="B.">#REF!</definedName>
    <definedName name="BA">#REF!</definedName>
    <definedName name="BI">#REF!</definedName>
    <definedName name="BS">#REF!</definedName>
    <definedName name="BUid_a">#REF!</definedName>
    <definedName name="C_">#REF!</definedName>
    <definedName name="_xlnm.Criteria">#REF!</definedName>
    <definedName name="Criteria_MI">#REF!</definedName>
    <definedName name="CS">#REF!</definedName>
    <definedName name="d">(#REF!,#REF!)</definedName>
    <definedName name="dasa">'[4]รวมรายงาน 6 ม.ค. 59'!#REF!</definedName>
    <definedName name="data">#REF!</definedName>
    <definedName name="dddddd">#REF!</definedName>
    <definedName name="dep">#REF!</definedName>
    <definedName name="df">#REF!</definedName>
    <definedName name="dfdfdfdff">#REF!</definedName>
    <definedName name="dflt7">[7]Invoice!#REF!</definedName>
    <definedName name="drop1">#REF!</definedName>
    <definedName name="DS">#REF!</definedName>
    <definedName name="dsedsde">#REF!</definedName>
    <definedName name="dsfsdfs">[2]ปชส!#REF!</definedName>
    <definedName name="E">#REF!</definedName>
    <definedName name="end">#REF!</definedName>
    <definedName name="end_h">#REF!</definedName>
    <definedName name="END000">#REF!</definedName>
    <definedName name="ererfererree">#REF!</definedName>
    <definedName name="erwrwrwe">[2]ปชส!#REF!</definedName>
    <definedName name="Excel_BuiltIn__FilterDatabase">#REF!</definedName>
    <definedName name="Excel_BuiltIn_Print_Area">#REF!</definedName>
    <definedName name="Excel_BuiltIn_Print_Titles_1">#REF!</definedName>
    <definedName name="Excel_BuiltIn_Print_Titles_1_1">#REF!</definedName>
    <definedName name="f">#REF!</definedName>
    <definedName name="fa">'[8]กสย11.1'!#REF!</definedName>
    <definedName name="ffffff">#REF!</definedName>
    <definedName name="G">#REF!</definedName>
    <definedName name="g_">#REF!</definedName>
    <definedName name="gd">#REF!</definedName>
    <definedName name="gdsgsagagsda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iiiii">#REF!</definedName>
    <definedName name="invest">(#REF!,#REF!)</definedName>
    <definedName name="invest_1000up">(#REF!,#REF!)</definedName>
    <definedName name="jijijijiij">[2]ปชส!#REF!</definedName>
    <definedName name="kjklokjkl">[2]ปชส!#REF!</definedName>
    <definedName name="kkkkk">#REF!</definedName>
    <definedName name="koioioiliooioioioi">#REF!</definedName>
    <definedName name="L">#REF!</definedName>
    <definedName name="LA">#REF!</definedName>
    <definedName name="lak">[9]แบบก.12!#REF!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klklkl">[2]ปชส!#REF!</definedName>
    <definedName name="lklklklk">#REF!</definedName>
    <definedName name="loplop">#REF!</definedName>
    <definedName name="LRF">'[10]ทำนบดิน 4'!#REF!</definedName>
    <definedName name="LV">#REF!</definedName>
    <definedName name="LVI">#REF!</definedName>
    <definedName name="MF">(#REF!,#REF!)</definedName>
    <definedName name="New">#REF!</definedName>
    <definedName name="o">#REF!</definedName>
    <definedName name="oipiop">#REF!</definedName>
    <definedName name="okoko">#REF!</definedName>
    <definedName name="oloko">(#REF!,#REF!)</definedName>
    <definedName name="ololo">(#REF!,#REF!)</definedName>
    <definedName name="olololoo">#REF!</definedName>
    <definedName name="p">'[11]seminar(O)'!#REF!</definedName>
    <definedName name="peopopopopo">[2]ปชส!#REF!</definedName>
    <definedName name="perter">#REF!</definedName>
    <definedName name="ping1">#REF!</definedName>
    <definedName name="ping2">#REF!</definedName>
    <definedName name="ping3">#REF!</definedName>
    <definedName name="ping4">#REF!</definedName>
    <definedName name="plololoo">#REF!</definedName>
    <definedName name="plplplpl">#REF!</definedName>
    <definedName name="plplplpopop">#REF!</definedName>
    <definedName name="polpol">#REF!</definedName>
    <definedName name="pop">#REF!</definedName>
    <definedName name="popop9pop">#REF!</definedName>
    <definedName name="popopopo">#REF!</definedName>
    <definedName name="popopopopo">(#REF!,#REF!)</definedName>
    <definedName name="popopopopop">[2]ปชส!#REF!</definedName>
    <definedName name="potpotpot">#REF!</definedName>
    <definedName name="_xlnm.Print_Area" localSheetId="1">'4.1แบบคำนวณ'!$A$1:$F$59</definedName>
    <definedName name="_xlnm.Print_Area" localSheetId="0">'4.อาหารกลางวัน'!$A$1:$E$17</definedName>
    <definedName name="_xlnm.Print_Area">#REF!</definedName>
    <definedName name="PRINT_AREA_MI" localSheetId="0">#REF!</definedName>
    <definedName name="PRINT_AREA_MI">#REF!</definedName>
    <definedName name="_xlnm.Print_Titles" localSheetId="1">'4.1แบบคำนวณ'!$13:$15</definedName>
    <definedName name="_xlnm.Print_Titles" localSheetId="0">'4.อาหารกลางวัน'!$6:$9</definedName>
    <definedName name="_xlnm.Print_Titles">#REF!</definedName>
    <definedName name="Print_Titles_MI" localSheetId="0">#REF!</definedName>
    <definedName name="Print_Titles_MI">#REF!</definedName>
    <definedName name="printing" localSheetId="0">#REF!</definedName>
    <definedName name="printing">#REF!</definedName>
    <definedName name="province">([12]จังหวัด_ลำดับ!$D$23,[12]จังหวัด_ลำดับ!$I$23,[12]จังหวัด_ลำดับ!$D$36,[12]จังหวัด_ลำดับ!$I$36,[12]จังหวัด_ลำดับ!$D$47,[12]จังหวัด_ลำดับ!$I$47,[12]จังหวัด_ลำดับ!$I$68)</definedName>
    <definedName name="Q_01Government_ครอง" localSheetId="0">#REF!</definedName>
    <definedName name="Q_01Government_ครอง">#REF!</definedName>
    <definedName name="Q_02Government_ว่าง" localSheetId="0">#REF!</definedName>
    <definedName name="Q_02Government_ว่าง">#REF!</definedName>
    <definedName name="Q_06TotalGovern">#REF!</definedName>
    <definedName name="Q_07TotalGovern_ครอง">#REF!</definedName>
    <definedName name="R_">#REF!</definedName>
    <definedName name="_xlnm.Recorder">#REF!</definedName>
    <definedName name="rerererere">#REF!</definedName>
    <definedName name="rewrewre">#REF!</definedName>
    <definedName name="s" localSheetId="0">(#REF!,#REF!)</definedName>
    <definedName name="s">(#REF!,#REF!)</definedName>
    <definedName name="S1_">#REF!</definedName>
    <definedName name="sadw">#REF!</definedName>
    <definedName name="SAPBEXdnldView" hidden="1">"4RGDJEAQYTY078JQ6A61ERN7L"</definedName>
    <definedName name="SAPBEXsysID" hidden="1">"BWP"</definedName>
    <definedName name="sas">'[4]รวมรายงาน 6 ม.ค. 59'!#REF!</definedName>
    <definedName name="sasds">#REF!</definedName>
    <definedName name="seaw1">#REF!</definedName>
    <definedName name="seaw2">#REF!</definedName>
    <definedName name="seaw3">#REF!</definedName>
    <definedName name="seaw4">#REF!</definedName>
    <definedName name="serser">#REF!</definedName>
    <definedName name="SI">#REF!</definedName>
    <definedName name="SII">#REF!</definedName>
    <definedName name="spn">[3]Sheet2!$A$767:$A$813</definedName>
    <definedName name="ssdfsdfsd">#REF!</definedName>
    <definedName name="sss">(#REF!,#REF!)</definedName>
    <definedName name="ssss">(#REF!,#REF!)</definedName>
    <definedName name="stopvalve">#REF!</definedName>
    <definedName name="sum">#REF!</definedName>
    <definedName name="sum_1000up">(#REF!,#REF!)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erter">#REF!</definedName>
    <definedName name="terterter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ioioioioio">(#REF!,#REF!)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dep">[3]Sheet2!$A$500:$A$504</definedName>
    <definedName name="view">#REF!</definedName>
    <definedName name="view2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werwer">#REF!</definedName>
    <definedName name="werwewrwer">#REF!</definedName>
    <definedName name="wwwsds">#REF!</definedName>
    <definedName name="X">#REF!</definedName>
    <definedName name="XIII">#REF!</definedName>
    <definedName name="Z">#REF!</definedName>
    <definedName name="zdsddaf">#REF!</definedName>
    <definedName name="เ">#REF!</definedName>
    <definedName name="ก">#REF!</definedName>
    <definedName name="กกก">#REF!</definedName>
    <definedName name="กกกกก">[7]Invoice!#REF!</definedName>
    <definedName name="กกกกกก">#REF!</definedName>
    <definedName name="กิจกรรม">#REF!</definedName>
    <definedName name="กิจกรรมที่">#REF!</definedName>
    <definedName name="ข">#REF!</definedName>
    <definedName name="ค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่าตรวจติดตาม">#REF!</definedName>
    <definedName name="ง">#REF!</definedName>
    <definedName name="งบรายจ่ายอื่น">#REF!</definedName>
    <definedName name="งบรายจ่ายอื่น1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เงินอุดหนุน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ำระเงินภาคเรียน_156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เบ_กแทนก_น">(#REF!,#REF!)</definedName>
    <definedName name="เบิกจ่าย">#REF!</definedName>
    <definedName name="แบบก10ฝึกอบรม">[7]Invoice!#REF!</definedName>
    <definedName name="แบบรายงาน">(#REF!,#REF!)</definedName>
    <definedName name="แบบรายงายสรุปเร่งรัดงบลงทุน">(#REF!,#REF!)</definedName>
    <definedName name="ปก">'[13]หน้า ปมก'!$K$848</definedName>
    <definedName name="ปมก.ปรับปรุงระบบ" localSheetId="0">#REF!</definedName>
    <definedName name="ปมก.ปรับปรุงระบบ">#REF!</definedName>
    <definedName name="ปมก.ปรับปรุงฯสชป.1" localSheetId="0">#REF!</definedName>
    <definedName name="ปมก.ปรับปรุงฯสชป.1">#REF!</definedName>
    <definedName name="ปมก.ปรับปรุงฯสชป.10" localSheetId="0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ชาสัมพันธ์">#REF!</definedName>
    <definedName name="เปรียบเทียบ">#REF!</definedName>
    <definedName name="ผลผลิตสุขภาพสัตว์">#REF!</definedName>
    <definedName name="แผน">#REF!</definedName>
    <definedName name="แผนงานจัดการศึกษาระดับอุดมศึกษา">[14]ศูนย์สัตวศาสตร์ฯ!#REF!</definedName>
    <definedName name="แผนปรับปรุงระบบ" localSheetId="0">#REF!</definedName>
    <definedName name="แผนปรับปรุงระบบ">#REF!</definedName>
    <definedName name="แผนปรับปรุงฯสชป.1" localSheetId="0">#REF!</definedName>
    <definedName name="แผนปรับปรุงฯสชป.1">#REF!</definedName>
    <definedName name="แผนปรับปรุงฯสชป.10" localSheetId="0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กะ">#REF!</definedName>
    <definedName name="พพพพ">#REF!</definedName>
    <definedName name="พะ">#REF!</definedName>
    <definedName name="พื้นตอม่อ">#REF!</definedName>
    <definedName name="พื้นสะพาน">#REF!</definedName>
    <definedName name="แพร่">[2]ปชส!#REF!</definedName>
    <definedName name="ฟฟฟ">(#REF!,#REF!)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งทุน">#REF!</definedName>
    <definedName name="เลขประมาณการ">#REF!</definedName>
    <definedName name="ศก">#REF!</definedName>
    <definedName name="ส">#REF!</definedName>
    <definedName name="สงป.ส่งให้">[7]Invoice!#REF!</definedName>
    <definedName name="สตส">[7]Invoice!#REF!</definedName>
    <definedName name="สรุปงบ">(#REF!,#REF!)</definedName>
    <definedName name="สรุปงบหน้า">(#REF!,#REF!)</definedName>
    <definedName name="สาส">#REF!</definedName>
    <definedName name="เสา">#REF!</definedName>
    <definedName name="หน่วยงาน">#REF!</definedName>
    <definedName name="หลังสะพาน">#REF!</definedName>
    <definedName name="อยู่ในเขตสชป.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16" i="2"/>
  <c r="C17" i="2"/>
  <c r="E18" i="5" l="1"/>
  <c r="D18" i="5"/>
  <c r="C18" i="5"/>
  <c r="B16" i="2"/>
  <c r="B17" i="2"/>
  <c r="E26" i="5"/>
  <c r="C26" i="5"/>
  <c r="F25" i="2" l="1"/>
  <c r="F24" i="2"/>
  <c r="C16" i="2"/>
  <c r="B19" i="2"/>
  <c r="B18" i="2"/>
  <c r="F29" i="2"/>
  <c r="F30" i="2"/>
  <c r="F31" i="2"/>
  <c r="C32" i="2"/>
  <c r="B32" i="2"/>
  <c r="F28" i="2"/>
  <c r="F23" i="2" l="1"/>
  <c r="C19" i="2"/>
  <c r="C18" i="2"/>
  <c r="C26" i="2"/>
  <c r="C33" i="2" s="1"/>
  <c r="B26" i="2"/>
  <c r="B33" i="2" s="1"/>
  <c r="F32" i="2"/>
  <c r="F54" i="2" l="1"/>
  <c r="F55" i="2"/>
  <c r="F56" i="2"/>
  <c r="F53" i="2"/>
  <c r="F48" i="2"/>
  <c r="F49" i="2"/>
  <c r="F50" i="2"/>
  <c r="F47" i="2"/>
  <c r="F42" i="2"/>
  <c r="F43" i="2"/>
  <c r="F44" i="2"/>
  <c r="F41" i="2"/>
  <c r="F36" i="2"/>
  <c r="F37" i="2"/>
  <c r="F18" i="2" s="1"/>
  <c r="F38" i="2"/>
  <c r="F35" i="2"/>
  <c r="F22" i="2"/>
  <c r="F8" i="2"/>
  <c r="F9" i="2"/>
  <c r="F10" i="2"/>
  <c r="F7" i="2"/>
  <c r="C57" i="2"/>
  <c r="B57" i="2"/>
  <c r="C51" i="2"/>
  <c r="B51" i="2"/>
  <c r="C45" i="2"/>
  <c r="B45" i="2"/>
  <c r="C39" i="2"/>
  <c r="B39" i="2"/>
  <c r="C11" i="2"/>
  <c r="B11" i="2"/>
  <c r="F26" i="2" l="1"/>
  <c r="F33" i="2" s="1"/>
  <c r="F19" i="2"/>
  <c r="F11" i="2"/>
  <c r="F57" i="2"/>
  <c r="F45" i="2"/>
  <c r="B58" i="2"/>
  <c r="B59" i="2" s="1"/>
  <c r="F51" i="2"/>
  <c r="F39" i="2"/>
  <c r="C58" i="2"/>
  <c r="C59" i="2" s="1"/>
  <c r="F58" i="2" l="1"/>
  <c r="F59" i="2" s="1"/>
</calcChain>
</file>

<file path=xl/sharedStrings.xml><?xml version="1.0" encoding="utf-8"?>
<sst xmlns="http://schemas.openxmlformats.org/spreadsheetml/2006/main" count="122" uniqueCount="61">
  <si>
    <t xml:space="preserve">หน่วยรับงบประมาณ : </t>
  </si>
  <si>
    <t>เงินอุดหนุนทั่วไป</t>
  </si>
  <si>
    <t xml:space="preserve">รายการ     เงินอุดหนุนสำหรับสนับสนุนอาหารกลางวัน </t>
  </si>
  <si>
    <r>
      <rPr>
        <b/>
        <sz val="16"/>
        <color theme="1"/>
        <rFont val="TH Sarabun New"/>
        <family val="2"/>
      </rPr>
      <t>1. หลักการและเหตุผล</t>
    </r>
    <r>
      <rPr>
        <sz val="16"/>
        <color theme="1"/>
        <rFont val="TH Sarabun New"/>
        <family val="2"/>
      </rPr>
      <t xml:space="preserve">
    1.1 โครงการอาหารกลางวัน เป็นโครงการสำคัญของรัฐบาลในการมุ่งช่วยเหลือเด็กยากไร้ แก้ไขปัญหาการขาดแคลนอาหารกลางวันและภาวะทุพโภชนาการ เริ่มจากกระทรวงศึกษาธิการ ได้ทดลองจัดอาหารกลางวันแก่เด็กนักเรียนในสังกัดและในปี พ.ศ. 2530 สำนักงานคณะกรรมการการประถมศึกษาแห่งชาติ (สปช.) ในสมัยนั้น ได้กำหนดนโยบายให้โรงเรียนดำเนินโครงการอาหารกลางวันทุกโรงเรียน และได้ประกาศใช้พระราชบัญญัติกองทุนเพื่ออาหารกลางวันในโรงเรียนประถมศึกษา พ.ศ. 2535 กำหนดวงเงินกองทุนไว้ 6,000 ล้านบาท โดยรัฐบาลจัดสรรงบประมาณเป็นเงินกองทุนปีละไม่น้อยกว่า 500 ล้านบาท และให้นำดอกผลไปสนับสนุนการจัดอาหารกลางวันให้แก่นักเรียนในระดับประถมศึกษาทุกสังกัด และระหว่างที่ดอกผลยังไม่เพียงพอ รัฐบาลได้จัดงบประมาณประจำปีอุดหนุนโครงการดังกล่าว ตั้งแต่ปี 2536 เป็นต้นมา
    1.2 กระทรวงศึกษาธิการได้ถ่ายโอนงบประมาณค่าอาหารกลางวันไปให้กระทรวงมหาดไทย ตามพระราชบัญญัติกำหนดแผนและขั้นตอนการกระจายอำนาจให้แก่องค์กรปกครองส่วนท้องถิ่น พ.ศ. 2542 และกรมส่งเสริมการปกครองท้องถิ่น ได้เสนอขอรับการจัดสรรจากสำนักงบประมาณและจัดสรรงบประมาณต่อไปให้แก่สถานศึกษาต่าง ๆ ที่ได้รับการถ่ายโอนภารกิจแล้ว ตั้งแต่ปีงบประมาณ 2546 </t>
    </r>
  </si>
  <si>
    <t xml:space="preserve">    1.3 รัฐบาลจัดสรรเงินอุดหนุนโครงการอาหารกลางวันอย่างต่อเนื่อง โดยมีการปรับค่าอาหารกลางวันเพิ่มขึ้นเพื่อให้สอดคล้องกับสภาพเศรษฐกิจ สังคม ตลอดจนอัตราเงินเฟ้อที่สูงขึ้น ซึ่งในปัจจุบันอัตราค่าอาหารกลางวันนักเรียนเป็นไปตามมติคณะรัฐมนตรีเมื่อวันที่ 8 พฤศจิกายน 2565 ซึ่งมีมติเห็นชอบปรับอัตราค่าอาหารกลางวันของนักเรียนทุกคนตั้งแต่เด็กเล็ก เด็กนักเรียนชั้นอนุบาล จนถึงชั้นประถมศึกษาปีที่ 6 ตั้งแต่ปีงบประมาณ พ.ศ. 2565 เป็นต้นไป เพื่อช่วยเหลือภาวะโภชนาการของเด็กนักเรียนให้มีสุขภาพพลามัยที่สมบูรณ์ โดยปรับอัตราจาก 21 บาทต่อคนต่อวัน เป็นอัตราขั้นบันไดตามขนาดของโรงเรียน ดังนี้ 
     1.3.1 โรงเรียนที่มีจำนวนนักเรียน 1 - 40 คน อัตรา 36 บาท/คน/วัน
     1.3.2 โรงเรียนที่มีจำนวนนักเรียน 41 - 100 คน อัตรา 27 บาท/คน/วัน
     1.3.3 โรงเรียนที่มีจำนวนนักเรียน 101 - 120 คน อัตรา 24 บาท/คน/วัน
     1.3.4 โรงเรียนที่มีนักเรียนตั้งแต่ 121 คนขึ้นไป อัตรา 22 บาท/คน/วัน
   1.4 คณะรัฐมนตรีมีมิติเมื่อวันที่ 26 มีนาคม 2567 มีมติเห็นชอบอนุมัติเงินสนับสนุนอาหารกลางวันของนักเรียนระดับชั้นมัธยมศึกษาปีที่ 1-3 ในโรงเรียนขยายโอกาสทางการศึกษา</t>
  </si>
  <si>
    <r>
      <rPr>
        <b/>
        <sz val="16"/>
        <color theme="1"/>
        <rFont val="TH Sarabun New"/>
        <family val="2"/>
      </rPr>
      <t xml:space="preserve">2. วัตถุประสงค์ </t>
    </r>
    <r>
      <rPr>
        <sz val="16"/>
        <color theme="1"/>
        <rFont val="TH Sarabun New"/>
        <family val="2"/>
      </rPr>
      <t xml:space="preserve">เพื่อช่วยเหลือภาวะโภชนาการของเด็กนักเรียนให้มีสุขภาพ พลานามัยที่สมบูรณ์ แข็งแรง และมีน้ำหนัก ส่วนสูง  เป็นไปตามเกณฑ์มาตรฐานของกระทรวงสาธารณสุข </t>
    </r>
  </si>
  <si>
    <r>
      <rPr>
        <b/>
        <sz val="16"/>
        <color theme="1"/>
        <rFont val="TH Sarabun New"/>
        <family val="2"/>
      </rPr>
      <t xml:space="preserve">3. นักเรียนกลุ่มเป้าหมาย </t>
    </r>
    <r>
      <rPr>
        <sz val="16"/>
        <color theme="1"/>
        <rFont val="TH Sarabun New"/>
        <family val="2"/>
      </rPr>
      <t xml:space="preserve">
 </t>
    </r>
    <r>
      <rPr>
        <b/>
        <u/>
        <sz val="16"/>
        <color theme="1"/>
        <rFont val="TH Sarabun New"/>
        <family val="2"/>
      </rPr>
      <t>3.1 รายการอาหารกลางวัน ปฐมวัย</t>
    </r>
    <r>
      <rPr>
        <sz val="16"/>
        <color theme="1"/>
        <rFont val="TH Sarabun New"/>
        <family val="2"/>
      </rPr>
      <t xml:space="preserve"> 
      จัดสรรให้เด็กในสังกัดศูนย์พัฒนาเด็กเล็กขององค์กรปกครองส่วนท้องถิ่น
 </t>
    </r>
    <r>
      <rPr>
        <b/>
        <u/>
        <sz val="16"/>
        <color theme="1"/>
        <rFont val="TH Sarabun New"/>
        <family val="2"/>
      </rPr>
      <t>3.2 รายการอาหารกลางวัน ประถมศึกษา</t>
    </r>
    <r>
      <rPr>
        <b/>
        <sz val="16"/>
        <color theme="1"/>
        <rFont val="TH Sarabun New"/>
        <family val="2"/>
      </rPr>
      <t xml:space="preserve"> 
     จัดสรรให้นักเรียนระดับอนุบาล-ประถมศึกษาปีที่ 6 และจัดสรรให้นักเรียนระดับมัธยมศึกษาปีที่ 1-3 เฉพาะโรงเรียนขยายโอกาสทางการศึกษา</t>
    </r>
    <r>
      <rPr>
        <sz val="16"/>
        <color theme="1"/>
        <rFont val="TH Sarabun New"/>
        <family val="2"/>
      </rPr>
      <t xml:space="preserve">
        - สถานศึกษาสังกัดองค์กรปกครองส่วนท้องถิ่น  
         (1) โรงเรียน อปท. ปกติ 
         (2) โรงเรียนกีฬาในสังกัด อปท. (หลักสูตรปกติ)
        - สถานศึกษาสังกัดหน่วยงานอื่นที่เป็นภารกิจถ่ายโอน
</t>
    </r>
    <r>
      <rPr>
        <sz val="16"/>
        <rFont val="TH Sarabun New"/>
        <family val="2"/>
      </rPr>
      <t xml:space="preserve">         (1) สถานศึกษาสังกัดสำนักงานคณะกรรมการการศึกษาขั้นพื้นฐาน (สพฐ.)  
         (2) สถานศึกษาสังกัดกองบัญชาการตำรวจตระเวนชายแดน (ตชด.) **ถ่ายโอนอาหารกลางวัน ไม่ถ่ายโอนอาหารเสริม (นม) </t>
    </r>
    <r>
      <rPr>
        <sz val="16"/>
        <color theme="1"/>
        <rFont val="TH Sarabun New"/>
        <family val="2"/>
      </rPr>
      <t xml:space="preserve"> 
         (3) </t>
    </r>
    <r>
      <rPr>
        <sz val="16"/>
        <rFont val="TH Sarabun New"/>
        <family val="2"/>
      </rPr>
      <t xml:space="preserve">สถานศึกษาสังกัดสำนักงานส่งเสริมการศึกษานอกระบบและการศึกษาตามอัธยาศัย (ศูนย์การเรียนชุมชนบนพื้นที่ราบสูง) </t>
    </r>
    <r>
      <rPr>
        <sz val="16"/>
        <color theme="1"/>
        <rFont val="TH Sarabun New"/>
        <family val="2"/>
      </rPr>
      <t xml:space="preserve">
         (4) สถานศึกษาสังกัดกรมพัฒนาสังคมและสวัสดิการ (ศูนย์รับเลี้ยงเด็กของกรมประชาสงเคราะห์ (เดิม)) (พม.)
</t>
    </r>
  </si>
  <si>
    <r>
      <rPr>
        <b/>
        <sz val="16"/>
        <color theme="1"/>
        <rFont val="TH Sarabun New"/>
        <family val="2"/>
      </rPr>
      <t xml:space="preserve">4. หลักเกณฑ์การจัดสรร
</t>
    </r>
    <r>
      <rPr>
        <sz val="16"/>
        <color theme="1"/>
        <rFont val="TH Sarabun New"/>
        <family val="2"/>
      </rPr>
      <t xml:space="preserve"> 4.1  รายการอาหารกลางวัน ปฐมวัย 
       จัดสรรให้ศูนย์พัฒนาเด็กเล็ก 245 วัน (ศพด.ไม่ปิดภาคเรียน ไม่นับวันหยุดนักขัตฤกษ์และวันเสาร์-อาทิตย์)
 4.2 รายการอาหารกลางวัน ประถมศึกษา ระยะเวลา จัดสรรให้ 200 - 280 วัน (กำหนดโดยกระทรวงศึกษาธิการ)
       - สถานศึกษาในระบบการศึกษาปกติ  200 วัน ภาคการศึกษาละ 100 วัน 
       - สถานศึกษานอกระบบการศึกษา/โรงเรียนประจำ 280 วัน 
</t>
    </r>
    <r>
      <rPr>
        <sz val="16"/>
        <rFont val="TH Sarabun New"/>
        <family val="2"/>
      </rPr>
      <t xml:space="preserve"> 4.3 อัตราต่อหน่วย จัดสรรให้ในอัตราตามขนาดของโรงเรียน ดังนี้
         โรงเรียนที่มีจำนวนนักเรียน 1 - 40 คน อัตรา 36 บาท/คน/วัน
         โรงเรียนที่มีจำนวนนักเรียน 41 - 100 คน อัตรา 27 บาท/คน/วัน
         โรงเรียนที่มีจำนวนนักเรียน 101 - 120 คน อัตรา 24 บาท/คน/วัน
         โรงเรียนที่มีนักเรียนตั้งแต่ 121 คนขึ้นไป อัตรา 22 บาท/คน/วัน
</t>
    </r>
    <r>
      <rPr>
        <sz val="16"/>
        <color theme="1"/>
        <rFont val="TH Sarabun New"/>
        <family val="2"/>
      </rPr>
      <t xml:space="preserve">
</t>
    </r>
  </si>
  <si>
    <r>
      <t xml:space="preserve">5. ลักษณะการใช้งบประมาณ 
 </t>
    </r>
    <r>
      <rPr>
        <sz val="16"/>
        <rFont val="TH Sarabun New"/>
        <family val="2"/>
      </rPr>
      <t xml:space="preserve">5.1 ตั้งในงบดำเนินงาน หมวดค่าตอบแทน ใช้สอย และวัสดุ รายการค่าใช้สอย ประเภทรายจ่ายเกี่ยวเนื่องกับการปฏิบัติราชการที่ไม่เข้าลักษณะรายจ่ายหมวดอื่นๆ โครงการสนับสนุนค่าใช้จ่ายบริหารสถานศึกษา
 5.2 กรณีสถานศึกษาสังกัดหน่วยงานอื่น ตั้งในหมวดเงินอุดหนุน
 5.3 กรณี ศพด. ที่รับถ่ายโอนภารกิจจากกรมการศาสนา หากวัด/มัสยิด มอบอำนาจให้ อปท. จัดซื้อ/จัดจ้าง อาหารกลางวัน ให้ปฏิบัติเช่นเดียวกับสถานศึกษาในสังกัด อปท.
</t>
    </r>
  </si>
  <si>
    <r>
      <rPr>
        <b/>
        <sz val="16"/>
        <color theme="1"/>
        <rFont val="TH Sarabun New"/>
        <family val="2"/>
      </rPr>
      <t xml:space="preserve">6. ข้อมูลสำหรับจัดทำแบบคำนวณ </t>
    </r>
    <r>
      <rPr>
        <sz val="16"/>
        <color theme="1"/>
        <rFont val="TH Sarabun New"/>
        <family val="2"/>
      </rPr>
      <t xml:space="preserve">
 6.1  </t>
    </r>
    <r>
      <rPr>
        <b/>
        <sz val="16"/>
        <color theme="1"/>
        <rFont val="TH Sarabun New"/>
        <family val="2"/>
      </rPr>
      <t>รายการอาหารกลางวัน ปฐมวัย</t>
    </r>
    <r>
      <rPr>
        <sz val="16"/>
        <color theme="1"/>
        <rFont val="TH Sarabun New"/>
        <family val="2"/>
      </rPr>
      <t xml:space="preserve"> ใช้ข้อมูลนักเรียนศูนย์พัฒนาเด็กเล็ก ที่บันทึกข้อมูลผ่านระบบสารสนเทศทางการศึกษาท้องถิ่น  (Local Education Center : LEC) ณ วันที่ 10 พ.ย. ของทุกปี ของแต่ละศูนย์ฯ มาจัดทำสรุปขนาดโรงเรียน เพื่อเป็นฐานในการคำนวณ
 6.2  </t>
    </r>
    <r>
      <rPr>
        <b/>
        <sz val="16"/>
        <color theme="1"/>
        <rFont val="TH Sarabun New"/>
        <family val="2"/>
      </rPr>
      <t>รายการอาหารกลางวัน ประถมศึกษา</t>
    </r>
    <r>
      <rPr>
        <sz val="16"/>
        <color theme="1"/>
        <rFont val="TH Sarabun New"/>
        <family val="2"/>
      </rPr>
      <t xml:space="preserve"> ใช้ข้อมูลนักเรียนระดับอนุบาล - ประถมศึกษาปีที่ 6 และนักเรียนระดับมัธยมศึกษาปีที่ 1-3 (เฉพาะโรงเรียนขยายโอกาสทางการศึกษา) ที่บันทึกข้อมูลผ่านระบบสารสนเทศทางการศึกษาท้องถิ่น  (Local Education Center : LEC) ณ วันที่ 10 พ.ย. ของทุกปี ของแต่ละโรงเรียนมาจัดทำสรุปขนาดโรงเรียน เพื่อเป็นฐานในการคำนวณ
 6.3  </t>
    </r>
    <r>
      <rPr>
        <b/>
        <sz val="16"/>
        <color theme="1"/>
        <rFont val="TH Sarabun New"/>
        <family val="2"/>
      </rPr>
      <t>สำหรับโรงเรียน กีฬา ในสังกัดอปท</t>
    </r>
    <r>
      <rPr>
        <sz val="16"/>
        <color theme="1"/>
        <rFont val="TH Sarabun New"/>
        <family val="2"/>
      </rPr>
      <t xml:space="preserve">. ให้ใช้ข้อมูลจำนวนนักเรียนที่ศึกษาในหลักสูตรปกติเท่านั้น 
       โดยให้จัดขนาดโรงเรียนจากจำนวนนักเรียนทั้งหมดในโรงเรียนกีฬา 
    </t>
    </r>
  </si>
  <si>
    <r>
      <rPr>
        <b/>
        <sz val="16"/>
        <color theme="1"/>
        <rFont val="TH Sarabun New"/>
        <family val="2"/>
      </rPr>
      <t xml:space="preserve">7. ข้อมูลประกอบการพิจารณา
</t>
    </r>
    <r>
      <rPr>
        <sz val="16"/>
        <color theme="1"/>
        <rFont val="TH Sarabun New"/>
        <family val="2"/>
      </rPr>
      <t xml:space="preserve"> 7.1 ผลการเบิกจ่ายปีงบประมาณ 2 ปีย้อนหลัง ขอข้อมูลเต็มปี 
 7.2 ผลการเบิกจ่ายปีงบประมาณปีปัจจุบัน ขอข้อมูล 2 เดือน (เดือน ต.ค. - พ.ย.)
   - </t>
    </r>
  </si>
  <si>
    <t>รายการอาหารกลางวัน ปฐมวัย</t>
  </si>
  <si>
    <t>สถานศึกษา</t>
  </si>
  <si>
    <t>(1)</t>
  </si>
  <si>
    <t>(2)</t>
  </si>
  <si>
    <t>(3)</t>
  </si>
  <si>
    <t>(4)=(1)x(2)x(3)</t>
  </si>
  <si>
    <t>ประเภทสถานศึกษา</t>
  </si>
  <si>
    <t>จำนวน 
(แห่ง)</t>
  </si>
  <si>
    <t>จำนวนนักเรียน 
(คน)</t>
  </si>
  <si>
    <t>ราคาต่อหน่วย 
(บาท)</t>
  </si>
  <si>
    <t>จำนวน 
(วัน)</t>
  </si>
  <si>
    <t>จำนวนเงิน 
(บาท)</t>
  </si>
  <si>
    <t>ศูนย์พัฒนาเด็กเล็กขององค์กรปกครองส่วนท้องถิ่น</t>
  </si>
  <si>
    <t>สถานศึกษาขนาด 1-40 คน</t>
  </si>
  <si>
    <t>สถานศึกษาขนาด 41-100 คน</t>
  </si>
  <si>
    <t>สถานศึกษาขนาด 121 คนขึ้นไป</t>
  </si>
  <si>
    <t>รวมอาหารกลางวัน ปฐมวัย ทั้งสิ้น</t>
  </si>
  <si>
    <t>รายการอาหารกลางวัน ประถมศึกษา</t>
  </si>
  <si>
    <t>จำนวน
(แห่ง)</t>
  </si>
  <si>
    <t>สถานศึกษาขนาด 101-120 คน</t>
  </si>
  <si>
    <t>1. สถานศึกษาสังกัดองค์กรปกครองส่วนท้องถิ่น</t>
  </si>
  <si>
    <t>1.1 โรงเรียน อปท.</t>
  </si>
  <si>
    <t>รวมโรงเรียน อปท.</t>
  </si>
  <si>
    <t xml:space="preserve">1.2 โรงเรียนกีฬา (หลักสูตรปกติ) </t>
  </si>
  <si>
    <t xml:space="preserve">รวมโรงเรียนกีฬา </t>
  </si>
  <si>
    <t>รวม</t>
  </si>
  <si>
    <t>2. สถานศึกษาสังกัดสำนักงานคณะกรรมการ
การศึกษาขั้นพื้นฐาน (สพฐ.)</t>
  </si>
  <si>
    <t>3. สถานศึกษาสังกัดกองบัญชาการตำรวจ
ตระเวนชายแดน (ตชด.)</t>
  </si>
  <si>
    <t xml:space="preserve">4. สถานศึกษาสังกัดสำนักงานส่งเสริม
การศึกษานอกระบบและการศึกษาตามอัธยาศัย 
(ศูนย์การเรียนชุมชนบนพื้นที่ราบสูง) </t>
  </si>
  <si>
    <t>5. สถานศึกษาสังกัดกรมพัฒนาสังคมและสวัสดิการ 
(ศูนย์รับเลี้ยงเด็กของกรมประชาสงเคราะห์ (เดิม))</t>
  </si>
  <si>
    <t>รวมอาหารกลางวัน ประถมศึกษา ทั้งสิ้น</t>
  </si>
  <si>
    <t>สรุปรายการอาหารกลางวัน รวมทั้งสิ้น</t>
  </si>
  <si>
    <t>ลำดับที่</t>
  </si>
  <si>
    <t>โรงเรียนเทศบาล/ สพฐ. /ตชด. /กศน. / พม.</t>
  </si>
  <si>
    <t xml:space="preserve">ประมาณการนักเรียน  ภาคเรียนที่ 1/2569 </t>
  </si>
  <si>
    <t>ระดับก่อนประถมศึกษา
(ระดับ อ.1 - อ.3)</t>
  </si>
  <si>
    <t>ระดับประถมศึกษา
(ระดับ ป.1 - 6 /ม.3 รร.ขยายโอกาส)</t>
  </si>
  <si>
    <t>รวมทั้งสิ้น</t>
  </si>
  <si>
    <t>โรงเรียน.......</t>
  </si>
  <si>
    <t>โรงเรียน........... (รร.กีฬา)</t>
  </si>
  <si>
    <t>แห่ง</t>
  </si>
  <si>
    <t>คน</t>
  </si>
  <si>
    <t>โรงเรียนบ้านโนนทอง</t>
  </si>
  <si>
    <t>โรงเรียนบ้านโนนเขวา</t>
  </si>
  <si>
    <t>โรงเรียนบ้านบุ่งสิบสี่ราษฎร์บำรุง</t>
  </si>
  <si>
    <t>โรงเรียนบ้านโนนหนองไฮ</t>
  </si>
  <si>
    <t>โรงเรียนบ้านกลาง</t>
  </si>
  <si>
    <t>โรงเรียนบ้านแก้งตาดไซ</t>
  </si>
  <si>
    <t>สรุปขนาดโรงเรียน : หน่วยรับงบประมาณ  : เทศบาลตำบลโนนทอง</t>
  </si>
  <si>
    <t>หน่วยรับงบประมาณ : เทศบาลตำบลโนนทอง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</si>
</sst>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</numFmts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 New"/>
      <family val="2"/>
    </font>
    <font>
      <b/>
      <sz val="20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u/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18"/>
      <color rgb="FFFF0000"/>
      <name val="TH SarabunPSK"/>
      <family val="2"/>
    </font>
    <font>
      <b/>
      <sz val="20"/>
      <name val="TH SarabunPSK"/>
      <family val="2"/>
    </font>
    <font>
      <b/>
      <sz val="11"/>
      <color theme="1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10" borderId="12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3" fillId="12" borderId="15" xfId="0" applyFont="1" applyFill="1" applyBorder="1" applyAlignment="1">
      <alignment horizontal="center"/>
    </xf>
    <xf numFmtId="0" fontId="3" fillId="12" borderId="15" xfId="0" applyFont="1" applyFill="1" applyBorder="1"/>
    <xf numFmtId="0" fontId="4" fillId="0" borderId="11" xfId="0" applyFont="1" applyBorder="1"/>
    <xf numFmtId="0" fontId="4" fillId="0" borderId="0" xfId="0" applyFont="1" applyAlignment="1">
      <alignment horizontal="left"/>
    </xf>
    <xf numFmtId="0" fontId="3" fillId="2" borderId="12" xfId="0" applyFont="1" applyFill="1" applyBorder="1"/>
    <xf numFmtId="0" fontId="4" fillId="2" borderId="11" xfId="0" applyFont="1" applyFill="1" applyBorder="1"/>
    <xf numFmtId="0" fontId="4" fillId="10" borderId="12" xfId="0" applyFont="1" applyFill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13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43" fontId="14" fillId="6" borderId="1" xfId="1" applyFont="1" applyFill="1" applyBorder="1" applyAlignment="1" applyProtection="1">
      <alignment horizontal="center" wrapText="1"/>
    </xf>
    <xf numFmtId="0" fontId="13" fillId="6" borderId="1" xfId="0" applyFont="1" applyFill="1" applyBorder="1" applyAlignment="1">
      <alignment horizontal="center" vertical="top" wrapText="1"/>
    </xf>
    <xf numFmtId="187" fontId="13" fillId="6" borderId="1" xfId="1" applyNumberFormat="1" applyFont="1" applyFill="1" applyBorder="1" applyAlignment="1" applyProtection="1">
      <alignment vertical="top" wrapText="1"/>
    </xf>
    <xf numFmtId="0" fontId="13" fillId="6" borderId="1" xfId="0" applyFont="1" applyFill="1" applyBorder="1" applyAlignment="1">
      <alignment vertical="top" wrapText="1"/>
    </xf>
    <xf numFmtId="187" fontId="14" fillId="6" borderId="1" xfId="1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right" vertical="top" wrapText="1"/>
    </xf>
    <xf numFmtId="187" fontId="13" fillId="0" borderId="0" xfId="1" applyNumberFormat="1" applyFont="1" applyFill="1" applyBorder="1" applyAlignment="1" applyProtection="1">
      <alignment vertical="top" wrapText="1"/>
    </xf>
    <xf numFmtId="0" fontId="13" fillId="0" borderId="0" xfId="0" applyFont="1" applyAlignment="1">
      <alignment vertical="top" wrapText="1"/>
    </xf>
    <xf numFmtId="187" fontId="14" fillId="0" borderId="0" xfId="1" applyNumberFormat="1" applyFont="1" applyFill="1" applyBorder="1" applyAlignment="1" applyProtection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3" fontId="14" fillId="3" borderId="1" xfId="1" applyFont="1" applyFill="1" applyBorder="1" applyAlignment="1" applyProtection="1">
      <alignment horizontal="center" wrapText="1"/>
      <protection locked="0"/>
    </xf>
    <xf numFmtId="43" fontId="14" fillId="3" borderId="1" xfId="1" applyFont="1" applyFill="1" applyBorder="1" applyAlignment="1" applyProtection="1">
      <alignment horizontal="center" wrapText="1"/>
    </xf>
    <xf numFmtId="187" fontId="13" fillId="4" borderId="1" xfId="0" applyNumberFormat="1" applyFont="1" applyFill="1" applyBorder="1" applyAlignment="1">
      <alignment horizontal="center" vertical="center" wrapText="1"/>
    </xf>
    <xf numFmtId="43" fontId="14" fillId="4" borderId="1" xfId="1" applyFont="1" applyFill="1" applyBorder="1" applyAlignment="1" applyProtection="1">
      <alignment horizontal="center" wrapText="1"/>
    </xf>
    <xf numFmtId="187" fontId="14" fillId="4" borderId="1" xfId="1" applyNumberFormat="1" applyFont="1" applyFill="1" applyBorder="1" applyAlignment="1" applyProtection="1">
      <alignment horizontal="center" wrapText="1"/>
    </xf>
    <xf numFmtId="0" fontId="13" fillId="11" borderId="1" xfId="0" applyFont="1" applyFill="1" applyBorder="1" applyAlignment="1">
      <alignment horizontal="left" vertical="center" wrapText="1"/>
    </xf>
    <xf numFmtId="187" fontId="13" fillId="11" borderId="1" xfId="1" applyNumberFormat="1" applyFont="1" applyFill="1" applyBorder="1" applyAlignment="1" applyProtection="1">
      <alignment horizontal="right"/>
    </xf>
    <xf numFmtId="188" fontId="14" fillId="11" borderId="1" xfId="1" applyNumberFormat="1" applyFont="1" applyFill="1" applyBorder="1" applyAlignment="1" applyProtection="1">
      <alignment horizontal="center"/>
    </xf>
    <xf numFmtId="187" fontId="14" fillId="11" borderId="1" xfId="1" applyNumberFormat="1" applyFont="1" applyFill="1" applyBorder="1" applyAlignment="1" applyProtection="1">
      <alignment horizontal="center"/>
    </xf>
    <xf numFmtId="187" fontId="15" fillId="2" borderId="1" xfId="1" applyNumberFormat="1" applyFont="1" applyFill="1" applyBorder="1" applyAlignment="1" applyProtection="1">
      <alignment horizontal="center"/>
      <protection locked="0"/>
    </xf>
    <xf numFmtId="0" fontId="13" fillId="8" borderId="1" xfId="0" applyFont="1" applyFill="1" applyBorder="1" applyAlignment="1">
      <alignment horizontal="center" vertical="center" wrapText="1"/>
    </xf>
    <xf numFmtId="187" fontId="14" fillId="8" borderId="1" xfId="1" applyNumberFormat="1" applyFont="1" applyFill="1" applyBorder="1" applyAlignment="1" applyProtection="1">
      <alignment horizontal="center"/>
    </xf>
    <xf numFmtId="0" fontId="13" fillId="11" borderId="1" xfId="0" applyFont="1" applyFill="1" applyBorder="1" applyAlignment="1">
      <alignment horizontal="left" vertical="top" wrapText="1"/>
    </xf>
    <xf numFmtId="187" fontId="14" fillId="11" borderId="1" xfId="1" applyNumberFormat="1" applyFont="1" applyFill="1" applyBorder="1" applyAlignment="1" applyProtection="1">
      <alignment horizontal="center"/>
      <protection locked="0"/>
    </xf>
    <xf numFmtId="0" fontId="13" fillId="8" borderId="1" xfId="0" applyFont="1" applyFill="1" applyBorder="1" applyAlignment="1">
      <alignment horizontal="center" vertical="top" wrapText="1"/>
    </xf>
    <xf numFmtId="187" fontId="13" fillId="8" borderId="1" xfId="1" applyNumberFormat="1" applyFont="1" applyFill="1" applyBorder="1" applyAlignment="1" applyProtection="1">
      <alignment horizontal="right"/>
    </xf>
    <xf numFmtId="0" fontId="13" fillId="10" borderId="1" xfId="0" applyFont="1" applyFill="1" applyBorder="1" applyAlignment="1">
      <alignment horizontal="center" vertical="top" wrapText="1"/>
    </xf>
    <xf numFmtId="187" fontId="13" fillId="10" borderId="1" xfId="1" applyNumberFormat="1" applyFont="1" applyFill="1" applyBorder="1" applyAlignment="1" applyProtection="1">
      <alignment horizontal="right"/>
    </xf>
    <xf numFmtId="0" fontId="16" fillId="7" borderId="1" xfId="0" applyFont="1" applyFill="1" applyBorder="1" applyAlignment="1">
      <alignment horizontal="center" vertical="center" wrapText="1"/>
    </xf>
    <xf numFmtId="187" fontId="16" fillId="7" borderId="1" xfId="1" applyNumberFormat="1" applyFont="1" applyFill="1" applyBorder="1" applyAlignment="1" applyProtection="1">
      <alignment horizontal="center" vertical="center"/>
    </xf>
    <xf numFmtId="0" fontId="17" fillId="0" borderId="0" xfId="0" applyFont="1"/>
    <xf numFmtId="0" fontId="14" fillId="6" borderId="1" xfId="0" quotePrefix="1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187" fontId="14" fillId="0" borderId="1" xfId="1" applyNumberFormat="1" applyFont="1" applyFill="1" applyBorder="1" applyAlignment="1" applyProtection="1">
      <alignment horizontal="left" wrapText="1"/>
    </xf>
    <xf numFmtId="187" fontId="14" fillId="0" borderId="1" xfId="1" applyNumberFormat="1" applyFont="1" applyFill="1" applyBorder="1" applyAlignment="1" applyProtection="1">
      <alignment horizontal="center"/>
      <protection locked="0"/>
    </xf>
    <xf numFmtId="188" fontId="14" fillId="0" borderId="1" xfId="1" applyNumberFormat="1" applyFont="1" applyBorder="1" applyAlignment="1" applyProtection="1">
      <alignment horizontal="center"/>
    </xf>
    <xf numFmtId="187" fontId="14" fillId="0" borderId="1" xfId="1" applyNumberFormat="1" applyFont="1" applyBorder="1" applyAlignment="1" applyProtection="1">
      <alignment horizontal="center"/>
    </xf>
    <xf numFmtId="49" fontId="13" fillId="0" borderId="1" xfId="0" applyNumberFormat="1" applyFont="1" applyBorder="1" applyAlignment="1">
      <alignment horizontal="left" vertical="top" wrapText="1" indent="1"/>
    </xf>
    <xf numFmtId="187" fontId="14" fillId="2" borderId="1" xfId="1" applyNumberFormat="1" applyFont="1" applyFill="1" applyBorder="1" applyAlignment="1" applyProtection="1">
      <alignment horizontal="left" wrapText="1"/>
    </xf>
    <xf numFmtId="187" fontId="14" fillId="2" borderId="1" xfId="1" applyNumberFormat="1" applyFont="1" applyFill="1" applyBorder="1" applyAlignment="1" applyProtection="1">
      <alignment horizontal="center"/>
      <protection locked="0"/>
    </xf>
    <xf numFmtId="0" fontId="13" fillId="9" borderId="1" xfId="0" quotePrefix="1" applyFont="1" applyFill="1" applyBorder="1" applyAlignment="1">
      <alignment horizontal="center"/>
    </xf>
    <xf numFmtId="0" fontId="13" fillId="4" borderId="1" xfId="0" applyFont="1" applyFill="1" applyBorder="1" applyAlignment="1">
      <alignment horizontal="left" vertical="center" indent="1"/>
    </xf>
    <xf numFmtId="0" fontId="13" fillId="10" borderId="1" xfId="0" applyFont="1" applyFill="1" applyBorder="1" applyAlignment="1">
      <alignment horizontal="left" vertical="center" wrapText="1"/>
    </xf>
    <xf numFmtId="188" fontId="14" fillId="10" borderId="1" xfId="1" applyNumberFormat="1" applyFont="1" applyFill="1" applyBorder="1" applyAlignment="1" applyProtection="1">
      <alignment horizontal="center"/>
    </xf>
    <xf numFmtId="187" fontId="14" fillId="10" borderId="1" xfId="1" applyNumberFormat="1" applyFont="1" applyFill="1" applyBorder="1" applyAlignment="1" applyProtection="1">
      <alignment horizontal="center"/>
    </xf>
    <xf numFmtId="0" fontId="13" fillId="0" borderId="1" xfId="0" applyFont="1" applyBorder="1" applyAlignment="1">
      <alignment horizontal="left" vertical="center" wrapText="1" indent="1"/>
    </xf>
    <xf numFmtId="187" fontId="13" fillId="2" borderId="1" xfId="1" applyNumberFormat="1" applyFont="1" applyFill="1" applyBorder="1" applyAlignment="1" applyProtection="1">
      <alignment horizontal="right"/>
    </xf>
    <xf numFmtId="0" fontId="13" fillId="8" borderId="1" xfId="0" applyFont="1" applyFill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top" wrapText="1" indent="1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11" fillId="0" borderId="4" xfId="2" applyFont="1" applyBorder="1" applyAlignment="1" applyProtection="1">
      <alignment horizontal="left" vertical="top" wrapText="1"/>
      <protection locked="0"/>
    </xf>
    <xf numFmtId="0" fontId="11" fillId="0" borderId="3" xfId="2" applyFont="1" applyBorder="1" applyAlignment="1" applyProtection="1">
      <alignment horizontal="left" vertical="top" wrapText="1"/>
      <protection locked="0"/>
    </xf>
    <xf numFmtId="0" fontId="11" fillId="0" borderId="2" xfId="2" applyFont="1" applyBorder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4" borderId="4" xfId="0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0" fontId="8" fillId="4" borderId="2" xfId="0" applyFont="1" applyFill="1" applyBorder="1" applyAlignment="1" applyProtection="1">
      <alignment horizontal="left" vertical="top" wrapText="1"/>
      <protection locked="0"/>
    </xf>
    <xf numFmtId="0" fontId="12" fillId="2" borderId="0" xfId="0" applyFont="1" applyFill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Normal 2" xfId="2"/>
    <cellStyle name="เครื่องหมายจุลภาค" xfId="1" builtinId="3"/>
    <cellStyle name="ปกติ" xfId="0" builtinId="0"/>
    <cellStyle name="ปกติ 2_2.อุดหนุนเฉพาะกิจ รายการที่ 3,4,9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678656</xdr:colOff>
      <xdr:row>0</xdr:row>
      <xdr:rowOff>78581</xdr:rowOff>
    </xdr:from>
    <xdr:to>
      <xdr:col>4</xdr:col>
      <xdr:colOff>1131093</xdr:colOff>
      <xdr:row>4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EF5E30C6-5AC8-460C-9293-EA06380DD55C}"/>
            </a:ext>
          </a:extLst>
        </xdr:cNvPr>
        <xdr:cNvSpPr/>
      </xdr:nvSpPr>
      <xdr:spPr>
        <a:xfrm>
          <a:off x="4345781" y="78581"/>
          <a:ext cx="2624137" cy="726281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xxxxx_1_1_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04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10;&#3611;&#3637;%2055\&#3591;&#3610;&#3611;&#3637;%2055\&#3626;&#3626;%20&#3649;&#3621;&#3632;%20&#3588;&#3603;&#3632;&#3585;&#3619;&#3619;&#3617;&#3634;&#3608;&#3636;&#3585;&#3634;&#3619;\&#3629;&#3609;&#3640;&#3631;%20&#3613;&#3638;&#3585;&#3629;&#3610;&#3619;&#3617;\&#3629;&#3609;&#3640;&#3613;&#3638;&#3585;&#3629;&#3610;&#3619;&#3617;&#36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cbo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&#3591;&#3634;&#3609;&#3611;&#3637;%202559\&#3649;&#3592;&#3657;&#3591;&#3648;&#3591;&#3636;&#3609;&#3585;&#3633;&#3609;\&#3585;&#3619;&#3632;&#3610;&#3623;&#3609;&#3585;&#3634;&#3619;&#3592;&#3633;&#3604;&#3595;&#3639;&#3657;&#3629;&#3592;&#3633;&#3604;&#3592;&#3657;&#3634;&#3591;&#3621;&#3656;&#3634;&#3626;&#3640;&#3604;%20(&#3611;&#3629;&#3609;&#3604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34;&#3609;kibyo\&#3591;&#3610;&#3611;&#3619;&#3632;&#3617;&#3634;&#3603;\&#3591;&#3610;&#3611;&#3637;%2058\&#3591;&#3610;&#3611;&#3637;%2058\&#3591;&#3610;&#3585;&#3619;&#3617;\&#3588;&#3635;&#3586;&#3629;\&#3613;&#3638;&#3585;&#3629;&#3610;&#3619;&#3617;54\&#3649;&#3610;&#3610;&#3585;1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cbo\&#3615;&#3629;&#3619;&#3660;&#3617;&#3594;&#3637;&#3657;&#3649;&#3592;&#3591;&#3611;&#3637;%202555\&#3594;&#3637;&#3657;&#3649;&#3592;&#3591;&#3611;&#3637;%202555-&#3611;&#3636;&#3658;&#3585;(New)\New-&#3594;&#3637;&#3657;&#3649;&#3592;&#3591;&#3611;&#3637;%202555-&#3611;&#3636;&#3658;&#3585;\&#3592;&#3633;&#3591;&#3627;&#3623;&#3633;&#3604;&#3594;&#3634;&#3618;&#3649;&#3604;&#3609;&#3616;&#3634;&#3588;&#3651;&#3605;&#3657;-&#3626;&#3607;&#362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1.9.21.170\cbo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+สารบัญ"/>
      <sheetName val="1.รายนามผู้บริหาร"/>
      <sheetName val="2.วิสัยทัศน์"/>
      <sheetName val="3.พันธกิจและภารกิจ"/>
      <sheetName val="4.โครงสร้างส่วนราชการ"/>
      <sheetName val="5.แผนภูมิแสดงความเชื่อมโยง"/>
      <sheetName val="6"/>
      <sheetName val="สรุป"/>
      <sheetName val="สรุป (ปรับลด)"/>
      <sheetName val="สรุปผลงาน"/>
      <sheetName val="ผลงานข้อสังเกต53"/>
      <sheetName val="7"/>
      <sheetName val="สรุปอบรม"/>
      <sheetName val="รายละเอียดฝึก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ค่าใช้จ่าย"/>
      <sheetName val="รถ"/>
      <sheetName val="ค่าตอบแทนร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ช้"/>
      <sheetName val="รวมรายงาน 6 ม.ค. 59 (3)"/>
      <sheetName val="รวมรายงาน 6 ม.ค. 59 (2)"/>
      <sheetName val="รวมรายงาน 6 ม.ค. 59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(O)"/>
      <sheetName val="ภาคใต้"/>
      <sheetName val="สทส."/>
      <sheetName val="แบบ ก. 10"/>
      <sheetName val="New-ภาคใต้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 refreshError="1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21 มี.ค.56"/>
      <sheetName val="Sheet2"/>
      <sheetName val="Sheet3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5:E17"/>
  <sheetViews>
    <sheetView view="pageBreakPreview" zoomScaleNormal="100" zoomScaleSheetLayoutView="100" workbookViewId="0">
      <selection activeCell="G9" sqref="G9"/>
    </sheetView>
  </sheetViews>
  <sheetFormatPr defaultColWidth="9" defaultRowHeight="14.25"/>
  <cols>
    <col min="1" max="1" width="31.25" style="16" customWidth="1"/>
    <col min="2" max="2" width="16.75" style="16" customWidth="1"/>
    <col min="3" max="3" width="17.25" style="16" bestFit="1" customWidth="1"/>
    <col min="4" max="4" width="11.25" style="16" bestFit="1" customWidth="1"/>
    <col min="5" max="5" width="16.25" style="16" customWidth="1"/>
    <col min="6" max="16384" width="9" style="16"/>
  </cols>
  <sheetData>
    <row r="5" spans="1:5" ht="3.75" customHeight="1"/>
    <row r="6" spans="1:5" ht="26.25">
      <c r="A6" s="82" t="s">
        <v>0</v>
      </c>
      <c r="B6" s="82"/>
      <c r="C6" s="82"/>
      <c r="D6" s="82"/>
      <c r="E6" s="82"/>
    </row>
    <row r="7" spans="1:5" s="18" customFormat="1" ht="20.25">
      <c r="A7" s="17" t="s">
        <v>1</v>
      </c>
    </row>
    <row r="8" spans="1:5" s="18" customFormat="1" ht="20.25">
      <c r="A8" s="83" t="s">
        <v>2</v>
      </c>
      <c r="B8" s="83"/>
      <c r="C8" s="83"/>
      <c r="D8" s="83"/>
      <c r="E8" s="83"/>
    </row>
    <row r="9" spans="1:5" s="18" customFormat="1" ht="6.75" customHeight="1"/>
    <row r="10" spans="1:5" s="19" customFormat="1" ht="20.25">
      <c r="A10" s="84" t="s">
        <v>3</v>
      </c>
      <c r="B10" s="85"/>
      <c r="C10" s="85"/>
      <c r="D10" s="85"/>
      <c r="E10" s="86"/>
    </row>
    <row r="11" spans="1:5" s="19" customFormat="1" ht="261" customHeight="1">
      <c r="A11" s="87" t="s">
        <v>4</v>
      </c>
      <c r="B11" s="88"/>
      <c r="C11" s="88"/>
      <c r="D11" s="88"/>
      <c r="E11" s="89"/>
    </row>
    <row r="12" spans="1:5" s="19" customFormat="1" ht="78.75" customHeight="1">
      <c r="A12" s="87" t="s">
        <v>5</v>
      </c>
      <c r="B12" s="88"/>
      <c r="C12" s="88"/>
      <c r="D12" s="88"/>
      <c r="E12" s="89"/>
    </row>
    <row r="13" spans="1:5" s="18" customFormat="1" ht="333" customHeight="1">
      <c r="A13" s="90" t="s">
        <v>6</v>
      </c>
      <c r="B13" s="91"/>
      <c r="C13" s="91"/>
      <c r="D13" s="91"/>
      <c r="E13" s="92"/>
    </row>
    <row r="14" spans="1:5" s="18" customFormat="1" ht="265.14999999999998" customHeight="1">
      <c r="A14" s="76" t="s">
        <v>7</v>
      </c>
      <c r="B14" s="77"/>
      <c r="C14" s="77"/>
      <c r="D14" s="77"/>
      <c r="E14" s="78"/>
    </row>
    <row r="15" spans="1:5" s="18" customFormat="1" ht="159" customHeight="1">
      <c r="A15" s="79" t="s">
        <v>8</v>
      </c>
      <c r="B15" s="80"/>
      <c r="C15" s="80"/>
      <c r="D15" s="80"/>
      <c r="E15" s="81"/>
    </row>
    <row r="16" spans="1:5" s="18" customFormat="1" ht="213" customHeight="1">
      <c r="A16" s="76" t="s">
        <v>9</v>
      </c>
      <c r="B16" s="77"/>
      <c r="C16" s="77"/>
      <c r="D16" s="77"/>
      <c r="E16" s="78"/>
    </row>
    <row r="17" spans="1:5" ht="69" customHeight="1">
      <c r="A17" s="76" t="s">
        <v>10</v>
      </c>
      <c r="B17" s="77"/>
      <c r="C17" s="77"/>
      <c r="D17" s="77"/>
      <c r="E17" s="78"/>
    </row>
  </sheetData>
  <mergeCells count="10">
    <mergeCell ref="A17:E17"/>
    <mergeCell ref="A15:E15"/>
    <mergeCell ref="A16:E16"/>
    <mergeCell ref="A6:E6"/>
    <mergeCell ref="A8:E8"/>
    <mergeCell ref="A10:E10"/>
    <mergeCell ref="A12:E12"/>
    <mergeCell ref="A13:E13"/>
    <mergeCell ref="A14:E14"/>
    <mergeCell ref="A11:E11"/>
  </mergeCells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view="pageBreakPreview" topLeftCell="A43" zoomScale="46" zoomScaleNormal="100" zoomScaleSheetLayoutView="46" workbookViewId="0">
      <selection activeCell="E66" sqref="E66"/>
    </sheetView>
  </sheetViews>
  <sheetFormatPr defaultColWidth="8.625" defaultRowHeight="17.25"/>
  <cols>
    <col min="1" max="1" width="47.625" style="57" customWidth="1"/>
    <col min="2" max="2" width="10.25" style="57" bestFit="1" customWidth="1"/>
    <col min="3" max="3" width="16" style="57" customWidth="1"/>
    <col min="4" max="4" width="15" style="57" customWidth="1"/>
    <col min="5" max="5" width="11.25" style="57" bestFit="1" customWidth="1"/>
    <col min="6" max="6" width="18.125" style="57" customWidth="1"/>
    <col min="7" max="16384" width="8.625" style="57"/>
  </cols>
  <sheetData>
    <row r="1" spans="1:6" ht="30.75">
      <c r="A1" s="93" t="s">
        <v>60</v>
      </c>
      <c r="B1" s="93"/>
      <c r="C1" s="93"/>
      <c r="D1" s="93"/>
      <c r="E1" s="93"/>
      <c r="F1" s="93"/>
    </row>
    <row r="2" spans="1:6" ht="14.25" customHeight="1">
      <c r="A2" s="23"/>
      <c r="B2" s="23"/>
      <c r="C2" s="23"/>
      <c r="D2" s="23"/>
      <c r="E2" s="23"/>
      <c r="F2" s="23"/>
    </row>
    <row r="3" spans="1:6" ht="39" customHeight="1">
      <c r="A3" s="94" t="s">
        <v>11</v>
      </c>
      <c r="B3" s="94"/>
      <c r="C3" s="94"/>
      <c r="D3" s="94"/>
      <c r="E3" s="94"/>
      <c r="F3" s="94"/>
    </row>
    <row r="4" spans="1:6" ht="27.75">
      <c r="A4" s="95" t="s">
        <v>12</v>
      </c>
      <c r="B4" s="95"/>
      <c r="C4" s="58" t="s">
        <v>13</v>
      </c>
      <c r="D4" s="58" t="s">
        <v>14</v>
      </c>
      <c r="E4" s="58" t="s">
        <v>15</v>
      </c>
      <c r="F4" s="58" t="s">
        <v>16</v>
      </c>
    </row>
    <row r="5" spans="1:6" ht="55.5">
      <c r="A5" s="24" t="s">
        <v>17</v>
      </c>
      <c r="B5" s="25" t="s">
        <v>18</v>
      </c>
      <c r="C5" s="26" t="s">
        <v>19</v>
      </c>
      <c r="D5" s="26" t="s">
        <v>20</v>
      </c>
      <c r="E5" s="26" t="s">
        <v>21</v>
      </c>
      <c r="F5" s="26" t="s">
        <v>22</v>
      </c>
    </row>
    <row r="6" spans="1:6" ht="27.75">
      <c r="A6" s="59" t="s">
        <v>23</v>
      </c>
      <c r="B6" s="60"/>
      <c r="C6" s="61"/>
      <c r="D6" s="62"/>
      <c r="E6" s="62"/>
      <c r="F6" s="63"/>
    </row>
    <row r="7" spans="1:6" ht="27.75">
      <c r="A7" s="64" t="s">
        <v>24</v>
      </c>
      <c r="B7" s="65"/>
      <c r="C7" s="66"/>
      <c r="D7" s="62">
        <v>36</v>
      </c>
      <c r="E7" s="62">
        <v>245</v>
      </c>
      <c r="F7" s="63">
        <f>ROUNDUP(C7*D7*E7,-2)</f>
        <v>0</v>
      </c>
    </row>
    <row r="8" spans="1:6" ht="27.75">
      <c r="A8" s="64" t="s">
        <v>25</v>
      </c>
      <c r="B8" s="65">
        <v>1</v>
      </c>
      <c r="C8" s="66">
        <v>50</v>
      </c>
      <c r="D8" s="62">
        <v>27</v>
      </c>
      <c r="E8" s="62">
        <v>245</v>
      </c>
      <c r="F8" s="63">
        <f t="shared" ref="F8:F10" si="0">ROUNDUP(C8*D8*E8,-2)</f>
        <v>330800</v>
      </c>
    </row>
    <row r="9" spans="1:6" ht="27.75">
      <c r="A9" s="64" t="s">
        <v>30</v>
      </c>
      <c r="B9" s="65">
        <v>1</v>
      </c>
      <c r="C9" s="66">
        <v>80</v>
      </c>
      <c r="D9" s="62">
        <v>24</v>
      </c>
      <c r="E9" s="62">
        <v>245</v>
      </c>
      <c r="F9" s="63">
        <f t="shared" si="0"/>
        <v>470400</v>
      </c>
    </row>
    <row r="10" spans="1:6" ht="27.75">
      <c r="A10" s="64" t="s">
        <v>26</v>
      </c>
      <c r="B10" s="65"/>
      <c r="C10" s="66"/>
      <c r="D10" s="62">
        <v>22</v>
      </c>
      <c r="E10" s="62">
        <v>245</v>
      </c>
      <c r="F10" s="63">
        <f t="shared" si="0"/>
        <v>0</v>
      </c>
    </row>
    <row r="11" spans="1:6" ht="27.75">
      <c r="A11" s="27" t="s">
        <v>27</v>
      </c>
      <c r="B11" s="28">
        <f>SUM(B7:B10)</f>
        <v>2</v>
      </c>
      <c r="C11" s="28">
        <f>SUM(C7:C10)</f>
        <v>130</v>
      </c>
      <c r="D11" s="29"/>
      <c r="E11" s="29"/>
      <c r="F11" s="30">
        <f>SUM(F7:F10)</f>
        <v>801200</v>
      </c>
    </row>
    <row r="12" spans="1:6" ht="11.25" customHeight="1">
      <c r="A12" s="31"/>
      <c r="B12" s="32"/>
      <c r="C12" s="32"/>
      <c r="D12" s="33"/>
      <c r="E12" s="33"/>
      <c r="F12" s="34"/>
    </row>
    <row r="13" spans="1:6" ht="39" customHeight="1">
      <c r="A13" s="96" t="s">
        <v>28</v>
      </c>
      <c r="B13" s="96"/>
      <c r="C13" s="96"/>
      <c r="D13" s="96"/>
      <c r="E13" s="96"/>
      <c r="F13" s="96"/>
    </row>
    <row r="14" spans="1:6" ht="27.75">
      <c r="A14" s="97" t="s">
        <v>12</v>
      </c>
      <c r="B14" s="97"/>
      <c r="C14" s="67" t="s">
        <v>13</v>
      </c>
      <c r="D14" s="67" t="s">
        <v>14</v>
      </c>
      <c r="E14" s="67" t="s">
        <v>15</v>
      </c>
      <c r="F14" s="67" t="s">
        <v>16</v>
      </c>
    </row>
    <row r="15" spans="1:6" ht="55.5">
      <c r="A15" s="35" t="s">
        <v>17</v>
      </c>
      <c r="B15" s="36" t="s">
        <v>29</v>
      </c>
      <c r="C15" s="37" t="s">
        <v>19</v>
      </c>
      <c r="D15" s="38" t="s">
        <v>20</v>
      </c>
      <c r="E15" s="38" t="s">
        <v>21</v>
      </c>
      <c r="F15" s="38" t="s">
        <v>22</v>
      </c>
    </row>
    <row r="16" spans="1:6" ht="27.75">
      <c r="A16" s="68" t="s">
        <v>24</v>
      </c>
      <c r="B16" s="39">
        <f t="shared" ref="B16:C19" si="1">B22+B28+B35+B41+B47+B53</f>
        <v>2</v>
      </c>
      <c r="C16" s="39">
        <f>C22+C28+C35+C41+C47+C53</f>
        <v>73</v>
      </c>
      <c r="D16" s="40">
        <v>36</v>
      </c>
      <c r="E16" s="40">
        <v>200</v>
      </c>
      <c r="F16" s="41">
        <f>F22+F28+F35+F41+F47+F53</f>
        <v>525600</v>
      </c>
    </row>
    <row r="17" spans="1:6" ht="27.75">
      <c r="A17" s="68" t="s">
        <v>25</v>
      </c>
      <c r="B17" s="39">
        <f t="shared" si="1"/>
        <v>2</v>
      </c>
      <c r="C17" s="39">
        <f>C23+C29+C36+C42+C48+C54</f>
        <v>123</v>
      </c>
      <c r="D17" s="40">
        <v>27</v>
      </c>
      <c r="E17" s="40">
        <v>200</v>
      </c>
      <c r="F17" s="41">
        <f>F23+F29+F36+F42+F48+F54</f>
        <v>664200</v>
      </c>
    </row>
    <row r="18" spans="1:6" ht="27.75">
      <c r="A18" s="68" t="s">
        <v>30</v>
      </c>
      <c r="B18" s="39">
        <f t="shared" si="1"/>
        <v>0</v>
      </c>
      <c r="C18" s="39">
        <f t="shared" si="1"/>
        <v>0</v>
      </c>
      <c r="D18" s="40"/>
      <c r="E18" s="40"/>
      <c r="F18" s="41">
        <f t="shared" ref="F18" si="2">F24+F30+F37+F43+F49+F55</f>
        <v>0</v>
      </c>
    </row>
    <row r="19" spans="1:6" ht="27.75">
      <c r="A19" s="68" t="s">
        <v>26</v>
      </c>
      <c r="B19" s="39">
        <f t="shared" si="1"/>
        <v>2</v>
      </c>
      <c r="C19" s="39">
        <f t="shared" si="1"/>
        <v>309</v>
      </c>
      <c r="D19" s="40">
        <v>22</v>
      </c>
      <c r="E19" s="40">
        <v>200</v>
      </c>
      <c r="F19" s="41">
        <f t="shared" ref="F19" si="3">F25+F31+F38+F44+F50+F56</f>
        <v>1359600</v>
      </c>
    </row>
    <row r="20" spans="1:6" ht="27.75">
      <c r="A20" s="42" t="s">
        <v>31</v>
      </c>
      <c r="B20" s="43"/>
      <c r="C20" s="43"/>
      <c r="D20" s="44"/>
      <c r="E20" s="44"/>
      <c r="F20" s="45"/>
    </row>
    <row r="21" spans="1:6" ht="27.75">
      <c r="A21" s="69" t="s">
        <v>32</v>
      </c>
      <c r="B21" s="54"/>
      <c r="C21" s="54"/>
      <c r="D21" s="70"/>
      <c r="E21" s="70"/>
      <c r="F21" s="71"/>
    </row>
    <row r="22" spans="1:6" ht="27.75">
      <c r="A22" s="72" t="s">
        <v>24</v>
      </c>
      <c r="B22" s="73"/>
      <c r="C22" s="66"/>
      <c r="D22" s="62">
        <v>36</v>
      </c>
      <c r="E22" s="62">
        <v>200</v>
      </c>
      <c r="F22" s="63">
        <f>ROUNDUP(C22*D22*E22,-2)</f>
        <v>0</v>
      </c>
    </row>
    <row r="23" spans="1:6" ht="27.75">
      <c r="A23" s="72" t="s">
        <v>25</v>
      </c>
      <c r="B23" s="73"/>
      <c r="C23" s="66"/>
      <c r="D23" s="62">
        <v>27</v>
      </c>
      <c r="E23" s="62">
        <v>200</v>
      </c>
      <c r="F23" s="63">
        <f t="shared" ref="F23:F25" si="4">ROUNDUP(C23*D23*E23,-2)</f>
        <v>0</v>
      </c>
    </row>
    <row r="24" spans="1:6" ht="27.75">
      <c r="A24" s="72" t="s">
        <v>30</v>
      </c>
      <c r="B24" s="73"/>
      <c r="C24" s="66"/>
      <c r="D24" s="62">
        <v>24</v>
      </c>
      <c r="E24" s="62">
        <v>200</v>
      </c>
      <c r="F24" s="63">
        <f t="shared" si="4"/>
        <v>0</v>
      </c>
    </row>
    <row r="25" spans="1:6" ht="27.75">
      <c r="A25" s="72" t="s">
        <v>26</v>
      </c>
      <c r="B25" s="73"/>
      <c r="C25" s="46"/>
      <c r="D25" s="62">
        <v>22</v>
      </c>
      <c r="E25" s="62">
        <v>200</v>
      </c>
      <c r="F25" s="63">
        <f t="shared" si="4"/>
        <v>0</v>
      </c>
    </row>
    <row r="26" spans="1:6" ht="27.75">
      <c r="A26" s="74" t="s">
        <v>33</v>
      </c>
      <c r="B26" s="52">
        <f>B22+B23+B24+B25</f>
        <v>0</v>
      </c>
      <c r="C26" s="52">
        <f t="shared" ref="C26:F26" si="5">C22+C23+C24+C25</f>
        <v>0</v>
      </c>
      <c r="D26" s="52"/>
      <c r="E26" s="52"/>
      <c r="F26" s="52">
        <f t="shared" si="5"/>
        <v>0</v>
      </c>
    </row>
    <row r="27" spans="1:6" ht="27.75">
      <c r="A27" s="69" t="s">
        <v>34</v>
      </c>
      <c r="B27" s="54"/>
      <c r="C27" s="54"/>
      <c r="D27" s="70"/>
      <c r="E27" s="70"/>
      <c r="F27" s="71"/>
    </row>
    <row r="28" spans="1:6" ht="27.75">
      <c r="A28" s="72" t="s">
        <v>24</v>
      </c>
      <c r="B28" s="73"/>
      <c r="C28" s="66"/>
      <c r="D28" s="62">
        <v>36</v>
      </c>
      <c r="E28" s="62">
        <v>200</v>
      </c>
      <c r="F28" s="63">
        <f>ROUNDUP(C28*D28*E28,-2)</f>
        <v>0</v>
      </c>
    </row>
    <row r="29" spans="1:6" ht="27.75">
      <c r="A29" s="72" t="s">
        <v>25</v>
      </c>
      <c r="B29" s="73"/>
      <c r="C29" s="66"/>
      <c r="D29" s="62">
        <v>27</v>
      </c>
      <c r="E29" s="62">
        <v>200</v>
      </c>
      <c r="F29" s="63">
        <f t="shared" ref="F29:F31" si="6">ROUNDUP(C29*D29*E29,-2)</f>
        <v>0</v>
      </c>
    </row>
    <row r="30" spans="1:6" ht="27.75">
      <c r="A30" s="72" t="s">
        <v>30</v>
      </c>
      <c r="B30" s="73"/>
      <c r="C30" s="66"/>
      <c r="D30" s="62">
        <v>24</v>
      </c>
      <c r="E30" s="62">
        <v>200</v>
      </c>
      <c r="F30" s="63">
        <f t="shared" si="6"/>
        <v>0</v>
      </c>
    </row>
    <row r="31" spans="1:6" ht="27.75">
      <c r="A31" s="72" t="s">
        <v>26</v>
      </c>
      <c r="B31" s="73"/>
      <c r="C31" s="46"/>
      <c r="D31" s="62">
        <v>22</v>
      </c>
      <c r="E31" s="62">
        <v>200</v>
      </c>
      <c r="F31" s="63">
        <f t="shared" si="6"/>
        <v>0</v>
      </c>
    </row>
    <row r="32" spans="1:6" ht="27.75">
      <c r="A32" s="74" t="s">
        <v>35</v>
      </c>
      <c r="B32" s="52">
        <f>B28+B29+B30+B31</f>
        <v>0</v>
      </c>
      <c r="C32" s="52">
        <f t="shared" ref="C32:F32" si="7">C28+C29+C30+C31</f>
        <v>0</v>
      </c>
      <c r="D32" s="52"/>
      <c r="E32" s="52"/>
      <c r="F32" s="52">
        <f t="shared" si="7"/>
        <v>0</v>
      </c>
    </row>
    <row r="33" spans="1:6" ht="27.75">
      <c r="A33" s="47" t="s">
        <v>36</v>
      </c>
      <c r="B33" s="48">
        <f>B26+B32</f>
        <v>0</v>
      </c>
      <c r="C33" s="48">
        <f t="shared" ref="C33:F33" si="8">C26+C32</f>
        <v>0</v>
      </c>
      <c r="D33" s="48"/>
      <c r="E33" s="48"/>
      <c r="F33" s="48">
        <f t="shared" si="8"/>
        <v>0</v>
      </c>
    </row>
    <row r="34" spans="1:6" ht="55.5">
      <c r="A34" s="49" t="s">
        <v>37</v>
      </c>
      <c r="B34" s="43"/>
      <c r="C34" s="50"/>
      <c r="D34" s="44"/>
      <c r="E34" s="44"/>
      <c r="F34" s="45"/>
    </row>
    <row r="35" spans="1:6" ht="27.75">
      <c r="A35" s="72" t="s">
        <v>24</v>
      </c>
      <c r="B35" s="73">
        <v>2</v>
      </c>
      <c r="C35" s="66">
        <v>73</v>
      </c>
      <c r="D35" s="62">
        <v>36</v>
      </c>
      <c r="E35" s="62">
        <v>200</v>
      </c>
      <c r="F35" s="63">
        <f>ROUNDUP(C35*D35*E35,-2)</f>
        <v>525600</v>
      </c>
    </row>
    <row r="36" spans="1:6" ht="27.75">
      <c r="A36" s="72" t="s">
        <v>25</v>
      </c>
      <c r="B36" s="73">
        <v>2</v>
      </c>
      <c r="C36" s="66">
        <v>123</v>
      </c>
      <c r="D36" s="62">
        <v>27</v>
      </c>
      <c r="E36" s="62">
        <v>200</v>
      </c>
      <c r="F36" s="63">
        <f t="shared" ref="F36:F38" si="9">ROUNDUP(C36*D36*E36,-2)</f>
        <v>664200</v>
      </c>
    </row>
    <row r="37" spans="1:6" ht="27.75">
      <c r="A37" s="72" t="s">
        <v>30</v>
      </c>
      <c r="B37" s="73"/>
      <c r="C37" s="66"/>
      <c r="D37" s="62">
        <v>24</v>
      </c>
      <c r="E37" s="62">
        <v>200</v>
      </c>
      <c r="F37" s="63">
        <f t="shared" si="9"/>
        <v>0</v>
      </c>
    </row>
    <row r="38" spans="1:6" ht="27.75">
      <c r="A38" s="72" t="s">
        <v>26</v>
      </c>
      <c r="B38" s="73">
        <v>2</v>
      </c>
      <c r="C38" s="66">
        <v>309</v>
      </c>
      <c r="D38" s="62">
        <v>22</v>
      </c>
      <c r="E38" s="62">
        <v>200</v>
      </c>
      <c r="F38" s="63">
        <f t="shared" si="9"/>
        <v>1359600</v>
      </c>
    </row>
    <row r="39" spans="1:6" ht="27.75">
      <c r="A39" s="47" t="s">
        <v>36</v>
      </c>
      <c r="B39" s="48">
        <f t="shared" ref="B39" si="10">SUM(B35:B38)</f>
        <v>6</v>
      </c>
      <c r="C39" s="48">
        <f t="shared" ref="C39" si="11">SUM(C35:C38)</f>
        <v>505</v>
      </c>
      <c r="D39" s="48"/>
      <c r="E39" s="48"/>
      <c r="F39" s="48">
        <f>SUM(F35:F38)</f>
        <v>2549400</v>
      </c>
    </row>
    <row r="40" spans="1:6" ht="55.5">
      <c r="A40" s="49" t="s">
        <v>38</v>
      </c>
      <c r="B40" s="43"/>
      <c r="C40" s="50"/>
      <c r="D40" s="44"/>
      <c r="E40" s="44"/>
      <c r="F40" s="45"/>
    </row>
    <row r="41" spans="1:6" ht="27.75">
      <c r="A41" s="75" t="s">
        <v>24</v>
      </c>
      <c r="B41" s="73"/>
      <c r="C41" s="66"/>
      <c r="D41" s="62">
        <v>36</v>
      </c>
      <c r="E41" s="62">
        <v>200</v>
      </c>
      <c r="F41" s="63">
        <f>ROUNDUP(C41*D41*E41,-2)</f>
        <v>0</v>
      </c>
    </row>
    <row r="42" spans="1:6" ht="27.75">
      <c r="A42" s="75" t="s">
        <v>25</v>
      </c>
      <c r="B42" s="73"/>
      <c r="C42" s="66"/>
      <c r="D42" s="62">
        <v>27</v>
      </c>
      <c r="E42" s="62">
        <v>200</v>
      </c>
      <c r="F42" s="63">
        <f t="shared" ref="F42:F44" si="12">ROUNDUP(C42*D42*E42,-2)</f>
        <v>0</v>
      </c>
    </row>
    <row r="43" spans="1:6" ht="27.75">
      <c r="A43" s="75" t="s">
        <v>30</v>
      </c>
      <c r="B43" s="73"/>
      <c r="C43" s="66"/>
      <c r="D43" s="62">
        <v>24</v>
      </c>
      <c r="E43" s="62">
        <v>200</v>
      </c>
      <c r="F43" s="63">
        <f t="shared" si="12"/>
        <v>0</v>
      </c>
    </row>
    <row r="44" spans="1:6" ht="27.75">
      <c r="A44" s="75" t="s">
        <v>26</v>
      </c>
      <c r="B44" s="73"/>
      <c r="C44" s="66"/>
      <c r="D44" s="62">
        <v>22</v>
      </c>
      <c r="E44" s="62">
        <v>200</v>
      </c>
      <c r="F44" s="63">
        <f t="shared" si="12"/>
        <v>0</v>
      </c>
    </row>
    <row r="45" spans="1:6" ht="27.75">
      <c r="A45" s="47" t="s">
        <v>36</v>
      </c>
      <c r="B45" s="48">
        <f t="shared" ref="B45" si="13">SUM(B41:B44)</f>
        <v>0</v>
      </c>
      <c r="C45" s="48">
        <f t="shared" ref="C45" si="14">SUM(C41:C44)</f>
        <v>0</v>
      </c>
      <c r="D45" s="48"/>
      <c r="E45" s="48"/>
      <c r="F45" s="48">
        <f>SUM(F41:F44)</f>
        <v>0</v>
      </c>
    </row>
    <row r="46" spans="1:6" ht="83.25">
      <c r="A46" s="49" t="s">
        <v>39</v>
      </c>
      <c r="B46" s="43"/>
      <c r="C46" s="50"/>
      <c r="D46" s="44"/>
      <c r="E46" s="44"/>
      <c r="F46" s="45"/>
    </row>
    <row r="47" spans="1:6" ht="27.75">
      <c r="A47" s="75" t="s">
        <v>24</v>
      </c>
      <c r="B47" s="73"/>
      <c r="C47" s="66"/>
      <c r="D47" s="62">
        <v>36</v>
      </c>
      <c r="E47" s="62">
        <v>280</v>
      </c>
      <c r="F47" s="63">
        <f>ROUNDUP(C47*D47*E47,-2)</f>
        <v>0</v>
      </c>
    </row>
    <row r="48" spans="1:6" ht="27.75">
      <c r="A48" s="75" t="s">
        <v>25</v>
      </c>
      <c r="B48" s="73"/>
      <c r="C48" s="66"/>
      <c r="D48" s="62">
        <v>27</v>
      </c>
      <c r="E48" s="62">
        <v>280</v>
      </c>
      <c r="F48" s="63">
        <f t="shared" ref="F48:F50" si="15">ROUNDUP(C48*D48*E48,-2)</f>
        <v>0</v>
      </c>
    </row>
    <row r="49" spans="1:6" ht="27.75">
      <c r="A49" s="75" t="s">
        <v>30</v>
      </c>
      <c r="B49" s="73"/>
      <c r="C49" s="66"/>
      <c r="D49" s="62">
        <v>24</v>
      </c>
      <c r="E49" s="62">
        <v>280</v>
      </c>
      <c r="F49" s="63">
        <f t="shared" si="15"/>
        <v>0</v>
      </c>
    </row>
    <row r="50" spans="1:6" ht="27.75">
      <c r="A50" s="75" t="s">
        <v>26</v>
      </c>
      <c r="B50" s="73"/>
      <c r="C50" s="66"/>
      <c r="D50" s="62">
        <v>22</v>
      </c>
      <c r="E50" s="62">
        <v>280</v>
      </c>
      <c r="F50" s="63">
        <f t="shared" si="15"/>
        <v>0</v>
      </c>
    </row>
    <row r="51" spans="1:6" ht="27.75">
      <c r="A51" s="47" t="s">
        <v>36</v>
      </c>
      <c r="B51" s="48">
        <f t="shared" ref="B51" si="16">SUM(B47:B50)</f>
        <v>0</v>
      </c>
      <c r="C51" s="48">
        <f t="shared" ref="C51" si="17">SUM(C47:C50)</f>
        <v>0</v>
      </c>
      <c r="D51" s="48"/>
      <c r="E51" s="48"/>
      <c r="F51" s="48">
        <f>SUM(F47:F50)</f>
        <v>0</v>
      </c>
    </row>
    <row r="52" spans="1:6" ht="55.5">
      <c r="A52" s="49" t="s">
        <v>40</v>
      </c>
      <c r="B52" s="43"/>
      <c r="C52" s="50"/>
      <c r="D52" s="44"/>
      <c r="E52" s="44"/>
      <c r="F52" s="45"/>
    </row>
    <row r="53" spans="1:6" ht="27.75">
      <c r="A53" s="75" t="s">
        <v>24</v>
      </c>
      <c r="B53" s="73"/>
      <c r="C53" s="66"/>
      <c r="D53" s="62">
        <v>36</v>
      </c>
      <c r="E53" s="62">
        <v>280</v>
      </c>
      <c r="F53" s="63">
        <f>ROUNDUP(C53*D53*E53,-2)</f>
        <v>0</v>
      </c>
    </row>
    <row r="54" spans="1:6" ht="27.75">
      <c r="A54" s="75" t="s">
        <v>25</v>
      </c>
      <c r="B54" s="73"/>
      <c r="C54" s="66"/>
      <c r="D54" s="62">
        <v>27</v>
      </c>
      <c r="E54" s="62">
        <v>280</v>
      </c>
      <c r="F54" s="63">
        <f t="shared" ref="F54:F56" si="18">ROUNDUP(C54*D54*E54,-2)</f>
        <v>0</v>
      </c>
    </row>
    <row r="55" spans="1:6" ht="27.75">
      <c r="A55" s="75" t="s">
        <v>30</v>
      </c>
      <c r="B55" s="73"/>
      <c r="C55" s="66"/>
      <c r="D55" s="62">
        <v>24</v>
      </c>
      <c r="E55" s="62">
        <v>280</v>
      </c>
      <c r="F55" s="63">
        <f t="shared" si="18"/>
        <v>0</v>
      </c>
    </row>
    <row r="56" spans="1:6" ht="27.75">
      <c r="A56" s="75" t="s">
        <v>26</v>
      </c>
      <c r="B56" s="73"/>
      <c r="C56" s="66"/>
      <c r="D56" s="62">
        <v>22</v>
      </c>
      <c r="E56" s="62">
        <v>280</v>
      </c>
      <c r="F56" s="63">
        <f t="shared" si="18"/>
        <v>0</v>
      </c>
    </row>
    <row r="57" spans="1:6" ht="27.75">
      <c r="A57" s="51" t="s">
        <v>36</v>
      </c>
      <c r="B57" s="52">
        <f>SUM(B53:B56)</f>
        <v>0</v>
      </c>
      <c r="C57" s="52">
        <f>SUM(C53:C56)</f>
        <v>0</v>
      </c>
      <c r="D57" s="52"/>
      <c r="E57" s="52"/>
      <c r="F57" s="52">
        <f t="shared" ref="F57" si="19">SUM(F53:F56)</f>
        <v>0</v>
      </c>
    </row>
    <row r="58" spans="1:6" ht="27.75">
      <c r="A58" s="53" t="s">
        <v>41</v>
      </c>
      <c r="B58" s="54">
        <f>B33+B39+B45+B51+B57</f>
        <v>6</v>
      </c>
      <c r="C58" s="54">
        <f>C33+C39+C45+C51+C57</f>
        <v>505</v>
      </c>
      <c r="D58" s="54"/>
      <c r="E58" s="54"/>
      <c r="F58" s="54">
        <f>F33+F39+F45+F51+F57</f>
        <v>2549400</v>
      </c>
    </row>
    <row r="59" spans="1:6" ht="30.75">
      <c r="A59" s="55" t="s">
        <v>42</v>
      </c>
      <c r="B59" s="56">
        <f>B11+B58</f>
        <v>8</v>
      </c>
      <c r="C59" s="56">
        <f>C11+C58</f>
        <v>635</v>
      </c>
      <c r="D59" s="56"/>
      <c r="E59" s="56"/>
      <c r="F59" s="56">
        <f>F11+F58</f>
        <v>3350600</v>
      </c>
    </row>
  </sheetData>
  <mergeCells count="5">
    <mergeCell ref="A1:F1"/>
    <mergeCell ref="A3:F3"/>
    <mergeCell ref="A4:B4"/>
    <mergeCell ref="A13:F13"/>
    <mergeCell ref="A14:B1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79" fitToHeight="0" orientation="portrait" r:id="rId1"/>
  <rowBreaks count="1" manualBreakCount="1">
    <brk id="33" max="5" man="1"/>
  </rowBreaks>
  <ignoredErrors>
    <ignoredError sqref="C4:F4 C14:E14" numberStoredAsText="1"/>
    <ignoredError sqref="B51:C5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sqref="A1:E1"/>
    </sheetView>
  </sheetViews>
  <sheetFormatPr defaultColWidth="9.125" defaultRowHeight="24"/>
  <cols>
    <col min="1" max="1" width="9.125" style="1"/>
    <col min="2" max="2" width="26.625" style="1" customWidth="1"/>
    <col min="3" max="3" width="21.25" style="1" customWidth="1"/>
    <col min="4" max="4" width="34" style="1" customWidth="1"/>
    <col min="5" max="5" width="21.25" style="1" customWidth="1"/>
    <col min="6" max="7" width="9.125" style="1"/>
    <col min="8" max="8" width="15.25" style="1" customWidth="1"/>
    <col min="9" max="16384" width="9.125" style="1"/>
  </cols>
  <sheetData>
    <row r="1" spans="1:12">
      <c r="A1" s="101" t="s">
        <v>59</v>
      </c>
      <c r="B1" s="101"/>
      <c r="C1" s="101"/>
      <c r="D1" s="101"/>
      <c r="E1" s="101"/>
    </row>
    <row r="2" spans="1:12" ht="24.75" thickBot="1">
      <c r="A2" s="2"/>
      <c r="B2" s="2"/>
      <c r="C2" s="2"/>
      <c r="D2" s="2"/>
      <c r="E2" s="2"/>
    </row>
    <row r="3" spans="1:12" ht="21" customHeight="1">
      <c r="A3" s="99" t="s">
        <v>43</v>
      </c>
      <c r="B3" s="100" t="s">
        <v>44</v>
      </c>
      <c r="C3" s="98" t="s">
        <v>45</v>
      </c>
      <c r="D3" s="98"/>
      <c r="E3" s="98"/>
    </row>
    <row r="4" spans="1:12" ht="42" customHeight="1" thickBot="1">
      <c r="A4" s="99"/>
      <c r="B4" s="99"/>
      <c r="C4" s="15" t="s">
        <v>46</v>
      </c>
      <c r="D4" s="15" t="s">
        <v>47</v>
      </c>
      <c r="E4" s="4" t="s">
        <v>48</v>
      </c>
    </row>
    <row r="5" spans="1:12" ht="21" customHeight="1">
      <c r="A5" s="6">
        <v>1</v>
      </c>
      <c r="B5" s="8" t="s">
        <v>53</v>
      </c>
      <c r="C5" s="8"/>
      <c r="D5" s="8">
        <v>61</v>
      </c>
      <c r="E5" s="8">
        <v>61</v>
      </c>
      <c r="H5" s="3"/>
      <c r="I5" s="2"/>
      <c r="J5" s="12"/>
      <c r="K5" s="2"/>
      <c r="L5" s="2"/>
    </row>
    <row r="6" spans="1:12" ht="21" customHeight="1">
      <c r="A6" s="7">
        <v>2</v>
      </c>
      <c r="B6" s="8" t="s">
        <v>54</v>
      </c>
      <c r="C6" s="8">
        <v>32</v>
      </c>
      <c r="D6" s="8">
        <v>89</v>
      </c>
      <c r="E6" s="8">
        <v>121</v>
      </c>
      <c r="H6" s="3"/>
      <c r="I6" s="2"/>
      <c r="J6" s="12"/>
      <c r="K6" s="2"/>
      <c r="L6" s="2"/>
    </row>
    <row r="7" spans="1:12" ht="21" customHeight="1">
      <c r="A7" s="7">
        <v>3</v>
      </c>
      <c r="B7" s="8" t="s">
        <v>55</v>
      </c>
      <c r="C7" s="8">
        <v>24</v>
      </c>
      <c r="D7" s="8">
        <v>164</v>
      </c>
      <c r="E7" s="8">
        <v>188</v>
      </c>
      <c r="H7" s="3"/>
      <c r="I7" s="2"/>
      <c r="J7" s="12"/>
      <c r="K7" s="2"/>
      <c r="L7" s="2"/>
    </row>
    <row r="8" spans="1:12" ht="21" customHeight="1">
      <c r="A8" s="7">
        <v>4</v>
      </c>
      <c r="B8" s="8" t="s">
        <v>56</v>
      </c>
      <c r="C8" s="8">
        <v>6</v>
      </c>
      <c r="D8" s="8">
        <v>28</v>
      </c>
      <c r="E8" s="8">
        <v>34</v>
      </c>
      <c r="H8" s="3"/>
      <c r="I8" s="2"/>
      <c r="J8" s="12"/>
      <c r="K8" s="2"/>
      <c r="L8" s="2"/>
    </row>
    <row r="9" spans="1:12" ht="21" customHeight="1">
      <c r="A9" s="7">
        <v>5</v>
      </c>
      <c r="B9" s="8" t="s">
        <v>57</v>
      </c>
      <c r="C9" s="8">
        <v>22</v>
      </c>
      <c r="D9" s="8">
        <v>40</v>
      </c>
      <c r="E9" s="8">
        <v>62</v>
      </c>
      <c r="H9" s="3"/>
      <c r="I9" s="2"/>
      <c r="J9" s="12"/>
      <c r="K9" s="2"/>
      <c r="L9" s="2"/>
    </row>
    <row r="10" spans="1:12" ht="21" customHeight="1">
      <c r="A10" s="7">
        <v>6</v>
      </c>
      <c r="B10" s="8" t="s">
        <v>58</v>
      </c>
      <c r="C10" s="21">
        <v>13</v>
      </c>
      <c r="D10" s="21">
        <v>26</v>
      </c>
      <c r="E10" s="21">
        <v>39</v>
      </c>
    </row>
    <row r="11" spans="1:12" ht="21" customHeight="1">
      <c r="A11" s="7">
        <v>7</v>
      </c>
      <c r="B11" s="20" t="s">
        <v>49</v>
      </c>
      <c r="C11" s="8"/>
      <c r="D11" s="8"/>
      <c r="E11" s="8"/>
    </row>
    <row r="12" spans="1:12" ht="21" customHeight="1">
      <c r="A12" s="7">
        <v>8</v>
      </c>
      <c r="B12" s="8" t="s">
        <v>49</v>
      </c>
      <c r="C12" s="22"/>
      <c r="D12" s="22"/>
      <c r="E12" s="22"/>
    </row>
    <row r="13" spans="1:12" ht="21" customHeight="1">
      <c r="A13" s="7">
        <v>9</v>
      </c>
      <c r="B13" s="8" t="s">
        <v>49</v>
      </c>
      <c r="C13" s="8"/>
      <c r="D13" s="8"/>
      <c r="E13" s="8"/>
    </row>
    <row r="14" spans="1:12" ht="21" customHeight="1">
      <c r="A14" s="7">
        <v>10</v>
      </c>
      <c r="B14" s="8" t="s">
        <v>49</v>
      </c>
      <c r="C14" s="8"/>
      <c r="D14" s="8"/>
      <c r="E14" s="8"/>
    </row>
    <row r="15" spans="1:12" ht="21" customHeight="1">
      <c r="A15" s="7">
        <v>11</v>
      </c>
      <c r="B15" s="8" t="s">
        <v>49</v>
      </c>
      <c r="C15" s="8"/>
      <c r="D15" s="8"/>
      <c r="E15" s="8"/>
    </row>
    <row r="16" spans="1:12" ht="21" customHeight="1">
      <c r="A16" s="7">
        <v>12</v>
      </c>
      <c r="B16" s="8" t="s">
        <v>49</v>
      </c>
      <c r="C16" s="8"/>
      <c r="D16" s="8"/>
      <c r="E16" s="8"/>
    </row>
    <row r="17" spans="1:6" ht="21" customHeight="1" thickBot="1">
      <c r="A17" s="9">
        <v>13</v>
      </c>
      <c r="B17" s="10" t="s">
        <v>50</v>
      </c>
      <c r="C17" s="10"/>
      <c r="D17" s="10"/>
      <c r="E17" s="10"/>
    </row>
    <row r="18" spans="1:6" ht="21" customHeight="1" thickBot="1">
      <c r="A18" s="5"/>
      <c r="B18" s="5" t="s">
        <v>48</v>
      </c>
      <c r="C18" s="5">
        <f>SUM(C5:C17)</f>
        <v>97</v>
      </c>
      <c r="D18" s="5">
        <f>SUM(D5:D17)</f>
        <v>408</v>
      </c>
      <c r="E18" s="13">
        <f>SUM(E5:E17)</f>
        <v>505</v>
      </c>
    </row>
    <row r="22" spans="1:6">
      <c r="B22" s="2" t="s">
        <v>24</v>
      </c>
      <c r="C22" s="2">
        <v>2</v>
      </c>
      <c r="D22" s="12" t="s">
        <v>51</v>
      </c>
      <c r="E22" s="2">
        <v>73</v>
      </c>
      <c r="F22" s="2" t="s">
        <v>52</v>
      </c>
    </row>
    <row r="23" spans="1:6">
      <c r="B23" s="2" t="s">
        <v>25</v>
      </c>
      <c r="C23" s="2">
        <v>2</v>
      </c>
      <c r="D23" s="12" t="s">
        <v>51</v>
      </c>
      <c r="E23" s="2">
        <v>123</v>
      </c>
      <c r="F23" s="2" t="s">
        <v>52</v>
      </c>
    </row>
    <row r="24" spans="1:6">
      <c r="B24" s="2" t="s">
        <v>30</v>
      </c>
      <c r="C24" s="2"/>
      <c r="D24" s="12" t="s">
        <v>51</v>
      </c>
      <c r="E24" s="2"/>
      <c r="F24" s="2" t="s">
        <v>52</v>
      </c>
    </row>
    <row r="25" spans="1:6">
      <c r="B25" s="2" t="s">
        <v>26</v>
      </c>
      <c r="C25" s="2">
        <v>2</v>
      </c>
      <c r="D25" s="12" t="s">
        <v>51</v>
      </c>
      <c r="E25" s="2">
        <v>309</v>
      </c>
      <c r="F25" s="2" t="s">
        <v>52</v>
      </c>
    </row>
    <row r="26" spans="1:6" ht="24.75" thickBot="1">
      <c r="B26" s="3" t="s">
        <v>36</v>
      </c>
      <c r="C26" s="11">
        <f>SUM(C22:C25)</f>
        <v>6</v>
      </c>
      <c r="D26" s="12" t="s">
        <v>51</v>
      </c>
      <c r="E26" s="14">
        <f>SUM(E22:E25)</f>
        <v>505</v>
      </c>
      <c r="F26" s="2" t="s">
        <v>52</v>
      </c>
    </row>
    <row r="27" spans="1:6" ht="24.75" thickTop="1"/>
  </sheetData>
  <mergeCells count="4">
    <mergeCell ref="C3:E3"/>
    <mergeCell ref="A3:A4"/>
    <mergeCell ref="B3:B4"/>
    <mergeCell ref="A1:E1"/>
  </mergeCells>
  <pageMargins left="0.7" right="0.7" top="0.75" bottom="0.75" header="0.3" footer="0.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a31db471f41d3423c75d55e90e792b60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3b1546a66628d367b464ac707e181268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54134-2497-4E7F-B9AB-E8E83792C5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057270-91C0-4654-9824-4D43263D4607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57dc116-a787-4476-a936-3213504584bf"/>
    <ds:schemaRef ds:uri="dbee68a5-2106-4103-a2e4-4375a84bf71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DB8E27F-B63F-40CE-B14C-424E78742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4.อาหารกลางวัน</vt:lpstr>
      <vt:lpstr>4.1แบบคำนวณ</vt:lpstr>
      <vt:lpstr>สรุปขนาดโรงเรียน-ประถมศึกษา</vt:lpstr>
      <vt:lpstr>'4.1แบบคำนวณ'!Print_Area</vt:lpstr>
      <vt:lpstr>'4.อาหารกลางวัน'!Print_Area</vt:lpstr>
      <vt:lpstr>'4.1แบบคำนวณ'!Print_Titles</vt:lpstr>
      <vt:lpstr>'4.อาหารกลางวัน'!Print_Titles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ญาณิศา พลายชุม</dc:creator>
  <cp:keywords/>
  <dc:description/>
  <cp:lastModifiedBy>CBO</cp:lastModifiedBy>
  <cp:revision/>
  <cp:lastPrinted>2026-03-31T07:19:13Z</cp:lastPrinted>
  <dcterms:created xsi:type="dcterms:W3CDTF">2019-12-27T06:48:58Z</dcterms:created>
  <dcterms:modified xsi:type="dcterms:W3CDTF">2026-03-31T09:22:11Z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</Properties>
</file>